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35" windowWidth="15600" windowHeight="10830" tabRatio="702" activeTab="5"/>
  </bookViews>
  <sheets>
    <sheet name="KRA07" sheetId="29" r:id="rId1"/>
    <sheet name="KRA08" sheetId="24" r:id="rId2"/>
    <sheet name="KRA09" sheetId="23" r:id="rId3"/>
    <sheet name="KRA10" sheetId="26" r:id="rId4"/>
    <sheet name="KRA11" sheetId="27" r:id="rId5"/>
    <sheet name="KRA12" sheetId="25" r:id="rId6"/>
    <sheet name="แยกโครงการยุทธ2" sheetId="22" r:id="rId7"/>
    <sheet name="งบประมาณ" sheetId="28" r:id="rId8"/>
  </sheets>
  <definedNames>
    <definedName name="_xlnm._FilterDatabase" localSheetId="2" hidden="1">'KRA09'!$A$14:$WWF$28</definedName>
    <definedName name="_xlnm._FilterDatabase" localSheetId="4" hidden="1">'KRA11'!$A$13:$WWF$33</definedName>
    <definedName name="_xlnm._FilterDatabase" localSheetId="5" hidden="1">'KRA12'!$A$38:$WWF$129</definedName>
    <definedName name="_xlnm.Print_Titles" localSheetId="0">'KRA07'!$1:$16</definedName>
    <definedName name="_xlnm.Print_Titles" localSheetId="6">แยกโครงการยุทธ2!$4:$5</definedName>
  </definedNames>
  <calcPr calcId="144525"/>
</workbook>
</file>

<file path=xl/calcChain.xml><?xml version="1.0" encoding="utf-8"?>
<calcChain xmlns="http://schemas.openxmlformats.org/spreadsheetml/2006/main">
  <c r="T13" i="29" l="1"/>
  <c r="H24" i="28" l="1"/>
  <c r="T35" i="25"/>
  <c r="G25" i="28"/>
  <c r="F25" i="28"/>
  <c r="E25" i="28"/>
  <c r="D25" i="28"/>
  <c r="C25" i="28"/>
  <c r="B25" i="28"/>
  <c r="H23" i="28"/>
  <c r="H22" i="28"/>
  <c r="H21" i="28"/>
  <c r="H20" i="28"/>
  <c r="H19" i="28"/>
  <c r="G13" i="28"/>
  <c r="F13" i="28"/>
  <c r="E13" i="28"/>
  <c r="D13" i="28"/>
  <c r="C13" i="28"/>
  <c r="B13" i="28"/>
  <c r="H13" i="28" s="1"/>
  <c r="H12" i="28"/>
  <c r="H11" i="28"/>
  <c r="H10" i="28"/>
  <c r="H9" i="28"/>
  <c r="H8" i="28"/>
  <c r="H7" i="28"/>
  <c r="H25" i="28" l="1"/>
  <c r="T20" i="24" l="1"/>
  <c r="T10" i="27" l="1"/>
  <c r="T10" i="26"/>
  <c r="T11" i="23"/>
  <c r="C24" i="22" l="1"/>
  <c r="C46" i="22"/>
  <c r="C6" i="22" l="1"/>
  <c r="C25" i="22" l="1"/>
  <c r="D25" i="22"/>
  <c r="E25" i="22"/>
  <c r="F25" i="22"/>
  <c r="B25" i="22"/>
  <c r="D35" i="22"/>
  <c r="C35" i="22"/>
  <c r="F35" i="22"/>
  <c r="B35" i="22"/>
  <c r="C37" i="22"/>
  <c r="D37" i="22"/>
  <c r="E37" i="22"/>
  <c r="F37" i="22"/>
  <c r="B37" i="22"/>
  <c r="C39" i="22"/>
  <c r="D39" i="22"/>
  <c r="E39" i="22"/>
  <c r="F39" i="22"/>
  <c r="B39" i="22"/>
  <c r="C16" i="22"/>
  <c r="D16" i="22"/>
  <c r="E16" i="22"/>
  <c r="F16" i="22"/>
  <c r="B16" i="22"/>
  <c r="C9" i="22"/>
  <c r="D9" i="22"/>
  <c r="E9" i="22"/>
  <c r="B9" i="22"/>
  <c r="D6" i="22"/>
  <c r="E6" i="22"/>
  <c r="F6" i="22"/>
  <c r="B6" i="22"/>
  <c r="G13" i="22"/>
  <c r="G37" i="22" l="1"/>
  <c r="B24" i="22"/>
  <c r="G39" i="22"/>
  <c r="F24" i="22"/>
  <c r="F46" i="22" s="1"/>
  <c r="G9" i="22"/>
  <c r="G16" i="22"/>
  <c r="D24" i="22"/>
  <c r="D46" i="22" s="1"/>
  <c r="E46" i="22"/>
  <c r="G25" i="22"/>
  <c r="B46" i="22"/>
  <c r="G6" i="22"/>
  <c r="G24" i="22" l="1"/>
  <c r="G46" i="22"/>
</calcChain>
</file>

<file path=xl/sharedStrings.xml><?xml version="1.0" encoding="utf-8"?>
<sst xmlns="http://schemas.openxmlformats.org/spreadsheetml/2006/main" count="2004" uniqueCount="681">
  <si>
    <t>รวมงบประมาณ</t>
  </si>
  <si>
    <t>บาท</t>
  </si>
  <si>
    <t>ลำดับ</t>
  </si>
  <si>
    <t>วัตถุประสงค์ของงาน</t>
  </si>
  <si>
    <t>เป้าหมายของกิจกรรม</t>
  </si>
  <si>
    <t>ระยะเวลาดำเนินการ(วดป)</t>
  </si>
  <si>
    <t>การใช้งบประมาณ (บาท)</t>
  </si>
  <si>
    <t>งบประมาณ</t>
  </si>
  <si>
    <t>ตัวชี้วัด (รหัสตัวชี้วัด)</t>
  </si>
  <si>
    <t>ผู้รับผิดชอบ</t>
  </si>
  <si>
    <t>จำนวน</t>
  </si>
  <si>
    <t>ไตรมาส 1</t>
  </si>
  <si>
    <t>ไตรมาส 2</t>
  </si>
  <si>
    <t>ไตรมาส 3</t>
  </si>
  <si>
    <t>ไตรมาส 4</t>
  </si>
  <si>
    <t>แหล่งงบประมาณ</t>
  </si>
  <si>
    <t>รายละเอียด</t>
  </si>
  <si>
    <t>ตค.</t>
  </si>
  <si>
    <t>พย.</t>
  </si>
  <si>
    <t>ธค</t>
  </si>
  <si>
    <t>มค.</t>
  </si>
  <si>
    <t>กพ.</t>
  </si>
  <si>
    <t>มีค.</t>
  </si>
  <si>
    <t>เมย.</t>
  </si>
  <si>
    <t>พค.</t>
  </si>
  <si>
    <t>มิย.</t>
  </si>
  <si>
    <t>กค.</t>
  </si>
  <si>
    <t>สค.</t>
  </si>
  <si>
    <t>กย.</t>
  </si>
  <si>
    <t>กลุ่ม
เป้าหมาย</t>
  </si>
  <si>
    <t>สถานที่ดำเนิน
การ</t>
  </si>
  <si>
    <t>จำนวน(บาท)</t>
  </si>
  <si>
    <t>โครงการ/งาน /กิจกรรม</t>
  </si>
  <si>
    <t>คปสอ.เกาะกูด   จังหวัดตราด</t>
  </si>
  <si>
    <t>ผู้รับผิด
ชอบ</t>
  </si>
  <si>
    <t>16 คน</t>
  </si>
  <si>
    <t>รพ.เกาะกูด</t>
  </si>
  <si>
    <t>√</t>
  </si>
  <si>
    <t>กมลชนก</t>
  </si>
  <si>
    <t>เจ้าหน้าที่ผู้รับผิดชอบงานและเจ้าหน้าที่ที่เกี่ยวข้อง</t>
  </si>
  <si>
    <t>2คน</t>
  </si>
  <si>
    <t>ภายนอก</t>
  </si>
  <si>
    <t>เพื่อให้เจ้าหน้าที่มีศักยภาพในการดูแลผู้ป่วยมากขึ้น</t>
  </si>
  <si>
    <t>เจ้าหน้าที่ผู้รับผิดชอบงาน</t>
  </si>
  <si>
    <t>1คน</t>
  </si>
  <si>
    <t>ตามหนังสือเชิญอบรม</t>
  </si>
  <si>
    <t>เพื่อให้ผู้ป่วยพื้นที่ห่างไกล
ได้รับการรักษาอย่างต่อเนื่อง และเพื่อความสะดวกของผู้รับบริการ</t>
  </si>
  <si>
    <t>ผู้ป่วยโรคเรื้อรัง</t>
  </si>
  <si>
    <t>เพื่อเช็กสภาพเครื่องตรวจตาแบบ Hand held เพื่อประสิทธิภาพการทำงานของเครื่อง</t>
  </si>
  <si>
    <t>เจ้าหน้าที่ผู้รับผิดชอบ</t>
  </si>
  <si>
    <t>1 คน</t>
  </si>
  <si>
    <t>สสจ.</t>
  </si>
  <si>
    <t>ต.ค.61-ก.ย.62</t>
  </si>
  <si>
    <t>บูรณาการกับงานCOC</t>
  </si>
  <si>
    <t>เพื่อส่งต่อข้อมูลผู้ป่วยที่ต้องเยี่ยมบ้านอย่างเป็นระบบ</t>
  </si>
  <si>
    <t>ผู้ป่วยที่ต้องได้รับการเยี่ยมบ้าน</t>
  </si>
  <si>
    <t>ทุกวันที่ 1 ของเดือน</t>
  </si>
  <si>
    <t>เพื่อปรับเปลี่ยนพฤติกรรม
สุขภาพของผู้ป่วยให้เหมาะสมกับโรค และมีประสิทธิภาพในการดูแลตนเอง</t>
  </si>
  <si>
    <t>30 คน</t>
  </si>
  <si>
    <t>ประชาชนในพื้นที่เกาะกูด</t>
  </si>
  <si>
    <t>พื้นที่เกาะกูด</t>
  </si>
  <si>
    <t>บูรณางานกับงานสาธารณสุขทางทะเล</t>
  </si>
  <si>
    <t>ธยธร,  จันทิมา</t>
  </si>
  <si>
    <t>ทีมPCT</t>
  </si>
  <si>
    <t>เพื่อให้เจ้าหน้าที่สามารถปฏิบัติงานตามแนวทาง ตามมาตรฐาน</t>
  </si>
  <si>
    <t>บรรจง</t>
  </si>
  <si>
    <t>เพื่อค้นหาสาเหตุและวางแนวทางแก้ไข/ป้องกันการเกิดซ้ำ</t>
  </si>
  <si>
    <t>เพื่อวางแนวทางการดูแลผู้ป่วยไปในแนวทางเดียวกัน</t>
  </si>
  <si>
    <t>พื่อปรับปรุงการดูแลผู้ป่วยให้ดียิ่งขึ้น</t>
  </si>
  <si>
    <t>สันติสุข</t>
  </si>
  <si>
    <t>งบ UC</t>
  </si>
  <si>
    <t>เพื่อลดการตายของมารดาและทารกแรกเกิด</t>
  </si>
  <si>
    <t>พยาบาลวิชาชีพ</t>
  </si>
  <si>
    <t>ห้องประชุมรพ.ตราด</t>
  </si>
  <si>
    <t>พิรดา</t>
  </si>
  <si>
    <t>ห้องประชุมกลุ่มการพยาบาล</t>
  </si>
  <si>
    <t>เพื่อค้นหาความเสี่ยงและวางแนวทางการป้องกันการเกิดความเสี่ยงซ้ำ</t>
  </si>
  <si>
    <t xml:space="preserve">ลดการเสียชีวิตของผู้ป่วยวิกฤติฉุกเฉิน (triage level 1) ภายใน 24 ชม.   </t>
  </si>
  <si>
    <t>เพื่อให้มีสถานที่ในการปฏิบัติงานถูกต้องตามเกณฑ์มาตรฐาน</t>
  </si>
  <si>
    <t>เพื่อให้บุคลากรทีมสุขภาพสามารถดูแลผู้ป่วยที่มีภาวะฉุกเฉินได้ถูกต้อง รวดเร็ว ปลอดภัย</t>
  </si>
  <si>
    <t>เพื่อให้เจ้าหน้าที่สามารถรับ-นำส่งผู้ป่วย ณ จุดเกิดเหตุ(pre-Hospital ) ที่มีมาตรฐาน</t>
  </si>
  <si>
    <t>เพื่อให้เจ้าหน้าที่สามารถดูแลรักษาผู้ป่วยได้ถูกต้อง รวดเร็ว ปลอดภัย</t>
  </si>
  <si>
    <t>เพื่อให้เจ้าหน้าที่สามารถส่งต่อผู้ป่วยได้ทั้งทางน้ำ-อากาศอย่างปลอดภัย</t>
  </si>
  <si>
    <t xml:space="preserve">ลดการเกิดความพิการ/ภาวะแทรกซ้อนที่ไม่พึงประสงค์   </t>
  </si>
  <si>
    <t>บรรจง,    รัฐติกาณน์</t>
  </si>
  <si>
    <t>เพื่อรองรับผู้ป่วยกลุ่มntermidated care</t>
  </si>
  <si>
    <t>ผู้ป่วยกลุ่มIntermidated care</t>
  </si>
  <si>
    <t>เพื่อวางแผนการดูแลต่อเนื่อง</t>
  </si>
  <si>
    <t>เพื่อวางแผนการจำหน่ายและเตรียมความพร้อมก่อนกลับบ้าน</t>
  </si>
  <si>
    <t xml:space="preserve">เพื่อติดตามดูแลผู้ป่วยได้อย่างต่อเนื่องและลดการเกิดความพิการ/ภาวะแทรกซ้อนที่ไม่พึงประสงค์   </t>
  </si>
  <si>
    <t>ผู้ป่วยที่จำหน่ายออกจากรพ.</t>
  </si>
  <si>
    <t>พื้นที่อำเภอเกาะกูด</t>
  </si>
  <si>
    <t>ไม่เกิน   3 วันหลังจำหน่าย</t>
  </si>
  <si>
    <t>เพื่อสรุปปัญหาและวางแผนการดูแลต่อเนื่อง</t>
  </si>
  <si>
    <t>เพื่อให้มีคลังอุปกรณ์สำรองสำหรับประชาชนอำเภอเกาะกูด</t>
  </si>
  <si>
    <t>บรรจง,สุวิมล</t>
  </si>
  <si>
    <t>เพื่อให้เจ้าหน้าที่ผู้ปฏิบัติงานสามารถดูแลผู้ป่วยPalliative care ในแนวทางเดียวกัน</t>
  </si>
  <si>
    <t>เจ้าหน้าที่พยาบาลทุกคน</t>
  </si>
  <si>
    <t>บรรจง,    รัฐติกาญน์</t>
  </si>
  <si>
    <t>เพื่อให้ผู้ป่วยอยู่ในสถานที่ที่คุ้นเคยและญาติสามารถดูแลผู้ป่วยที่บ้านได้</t>
  </si>
  <si>
    <t>ผู้ป่วยระยะสุดท้ายที่ขึ้นทะเบียน</t>
  </si>
  <si>
    <t>เพื่อให้ผู้ป่วยอยู่ในสถานที่ที่คุ้นเคย</t>
  </si>
  <si>
    <t>เพื่อดูแลหลังการตาย   แก่ครอบครัวผู้ป่วย</t>
  </si>
  <si>
    <t>วัดในพื้นที่เกาะกูด</t>
  </si>
  <si>
    <t>เพื่อพํฒนาศักยภาพผู้ปฏิบัติงาน</t>
  </si>
  <si>
    <t>ผู้รับผิดชอบงานPalliative care</t>
  </si>
  <si>
    <t>รัฐติกาญน์</t>
  </si>
  <si>
    <t>เพื่อพัฒนาศักยภาพการให้บริการแก่ผู้รับบริการตามมาตรฐาน</t>
  </si>
  <si>
    <t>ผู้รับผิดชอบงานสุขภาพจิตและจิตเวช</t>
  </si>
  <si>
    <t>อัญญานี</t>
  </si>
  <si>
    <t>เพื่อพัฒนาศักยภาพการและฟื้นฟูความรู้ความสามารถในการดำเนินงานเมื่อมีเหตุการณ์</t>
  </si>
  <si>
    <t>บรูณาการร่วมกับงานห้องอุบัติเหตุฉุกเฉินและงานควบคุมโรค</t>
  </si>
  <si>
    <t>เพื่อให้ประชาชนมีความรู้ความข้าใจ และค้นหาปัญหาทางสุขภาพจิตในชุมชน</t>
  </si>
  <si>
    <t>ประชนชนในพื้นที่  ตำบล    เกาะกูด</t>
  </si>
  <si>
    <t>ม.1 ม.2    ม.4 ม.6      ต.เกาะกูด</t>
  </si>
  <si>
    <t>เพื่อค้นหากลุ่มเสี่ยง</t>
  </si>
  <si>
    <t>ผู้ติดยาเสพติด</t>
  </si>
  <si>
    <t>เพื่อให้วัยรุ่นมีความรู้ความเข้าใจ โทษและผลกระทบของงานยาเสพติด</t>
  </si>
  <si>
    <t>นร.รร.เกาะกูดวิทยาคม</t>
  </si>
  <si>
    <t>รร.เกาะกูดวิทยาคม</t>
  </si>
  <si>
    <t>สุรีย์</t>
  </si>
  <si>
    <t>เจ้าหน้าที่ คปสอ.เกาะกูด</t>
  </si>
  <si>
    <t>40 คน</t>
  </si>
  <si>
    <t>มีการรณรงค์การบริจาคอวัยวะและดวงตาร.พ.เกาะกูด / รพ.สต.บ้านอ่าวพร้าว /รพ.สต.ตำบลเกาะหมาก</t>
  </si>
  <si>
    <t>30คน</t>
  </si>
  <si>
    <t>ตำบลเกาะกูดและตำบลเกาะหมาก</t>
  </si>
  <si>
    <t xml:space="preserve">ทีมระดับอำเภอ </t>
  </si>
  <si>
    <t>20คน</t>
  </si>
  <si>
    <t>20 คน</t>
  </si>
  <si>
    <t>สสอ.เกาะกูด</t>
  </si>
  <si>
    <t>แผนไทย</t>
  </si>
  <si>
    <t>เพื่อให้เจ้าหน้าที่ที่เกี่ยวข้องทุกคนมีแนวทางการปฏิบัติงานไปในแนวทางเดียวกัน และถูกต้อง เหมาะสมตามมาตรฐานการดูแลผู้ป่วยOSCC</t>
  </si>
  <si>
    <t>เจ้าหน้าที่ที่เกี่ยวข้อง</t>
  </si>
  <si>
    <t>งบ สป.OSCC</t>
  </si>
  <si>
    <t>เพื่อให้ผู้ป่วยปลอดภัย ลดภาวะแทรกซ้อนฉุกเฉิน/และดูแลต่อเนื่องได้</t>
  </si>
  <si>
    <t>แพทย์และพยาบาล</t>
  </si>
  <si>
    <t>บูรณาการไปงานEMS ,COC</t>
  </si>
  <si>
    <t>กมลชนก,บรรจง,   ธยธร,     พิรดา,ปณิธี</t>
  </si>
  <si>
    <t>ทีมเยี่ยมบ้าน</t>
  </si>
  <si>
    <t>บูรณาการกับงาน ,COC</t>
  </si>
  <si>
    <t xml:space="preserve">เพื่อการดูแลผู้ป่วยต่อเนื่อง </t>
  </si>
  <si>
    <t>กลุ่มผู้ป่วยที่มีโอกาสกลับมารักษาซ้ำ</t>
  </si>
  <si>
    <t>เพื่อรับทราบปัญหาและวางแนวทางการดูแลผู้ป่วยต่อเนื่อง</t>
  </si>
  <si>
    <t>ผู้รับผิดชองงาน</t>
  </si>
  <si>
    <t>ER</t>
  </si>
  <si>
    <t>เพื่อให้เจ้าหน้าที่สามารถใช้งานระบบThai Referและ Thai COC ได้ถูกต้อง รวดเร็ว</t>
  </si>
  <si>
    <t>เพื่อความต่อเนื่องในการดูแลผู้ป่วย</t>
  </si>
  <si>
    <t>ลดอัตราตายของผู้ป่วยโรคหลอดเลือดสมอง</t>
  </si>
  <si>
    <t>บูรณาการกับยุทธศาสตร์ที่ 3</t>
  </si>
  <si>
    <t>ทีม PCT</t>
  </si>
  <si>
    <t>จุดเสี่ยงในพื้นที่ อ.เกาะกูด</t>
  </si>
  <si>
    <t>หน้ารพ.,อ่าวใหญ่,คลองเจ้า,อ่าวสลัด</t>
  </si>
  <si>
    <t>ผู้ป่วย NCD ในคลินิกHT,DM</t>
  </si>
  <si>
    <t>ER รพ.เกาะกูด</t>
  </si>
  <si>
    <t>พยาบาลวิชาชีพ และ EMT</t>
  </si>
  <si>
    <t>22 คน</t>
  </si>
  <si>
    <t>รพ.เกาะกูด,รพ.สต.</t>
  </si>
  <si>
    <t>เจ้าหน้าที่ใน รพ/รพ.สต.</t>
  </si>
  <si>
    <t>รพ./รพ.สต.</t>
  </si>
  <si>
    <t>รถ-เรือยนต์สำหรับรับ-ส่ง ผู้ป่วย</t>
  </si>
  <si>
    <t>ทีมกู้ชีพ/พยาบาล/จนท.สธ.รพ.สต.</t>
  </si>
  <si>
    <t>พยาบาล
คนขับเรือ-รถ,ผู้ช่วยคุมเรือ
จนท.เปล,
หน่วยงานภาครัฐ-เอกชน</t>
  </si>
  <si>
    <t>15 คน</t>
  </si>
  <si>
    <t>เพื่อพัฒนาศักยภาพและการบำบัดฟื้นฟู้ผู้เสพยาเสพติดตามมาตรฐาน</t>
  </si>
  <si>
    <t>12.1.1 การพัฒนาศักยภาพเจ้าหน้าที่</t>
  </si>
  <si>
    <t>12.1.2 การดำเนินงาน NCD</t>
  </si>
  <si>
    <t>เพื่อดำเนินงานตามแนวทางตามมาตรฐาน</t>
  </si>
  <si>
    <t>เพื่อการดูแลผู้ป่วยอย่างมีประสิทธิภาพ</t>
  </si>
  <si>
    <t>12.4.1 สาขาIntermidated care</t>
  </si>
  <si>
    <t>บรรจง,รัฐติกาณน์</t>
  </si>
  <si>
    <t>12.4.2 สาขาPalliative care</t>
  </si>
  <si>
    <t>12.4.3 ศูนย์พึ่งได้</t>
  </si>
  <si>
    <t>คกก.พชอ.เกาะกูด</t>
  </si>
  <si>
    <t>ที่ว่าการอำเภอเกาะกูด</t>
  </si>
  <si>
    <t xml:space="preserve">สสอ.เกาะกูด
</t>
  </si>
  <si>
    <t>ไม่ใช้งบประมาณ</t>
  </si>
  <si>
    <t>/</t>
  </si>
  <si>
    <t>50 คน</t>
  </si>
  <si>
    <t>2 คน</t>
  </si>
  <si>
    <t>ต.เกาะกูด</t>
  </si>
  <si>
    <t>เภสัชกรรม</t>
  </si>
  <si>
    <t>จนท.รพ./รพ.สต.</t>
  </si>
  <si>
    <t>แผนปฏิบัติการด้านสุขภาพ คปสอ.เกาะกูด</t>
  </si>
  <si>
    <t>เงินบำรุง</t>
  </si>
  <si>
    <t>กองทุนสุขภาพตำบล</t>
  </si>
  <si>
    <t>รวม</t>
  </si>
  <si>
    <t xml:space="preserve">KRA 08 ร้อยละความสำเร็จการดำเนินงานตามนโยบาย Fast Tack &gt;&gt; PA : Fast Tack (Stroke / Sepsis / EMS)    </t>
  </si>
  <si>
    <t>KRA 07 ร้อยละความสำเร็จการดำเนินงานตามนโยบาย Primary Care &gt;&gt; PA : Primary Care (PCC/ พชอ./รพ.สต.ติดดาว)</t>
  </si>
  <si>
    <t xml:space="preserve">KRA 09  ร้อยละความสำเร็จในการดำเนินงานตามนโยบาย ยาเสพติด  &gt;&gt; PA : ยาเสพติด </t>
  </si>
  <si>
    <t>KRA 10 ร้อยละความสำเร็จการดำเนินงานตามนโยบาย  RDU &gt;&gt; PA : RDU</t>
  </si>
  <si>
    <t>KRA 11 ระดับความสำเร็จของการพัฒนาเมืองสมุนไพร</t>
  </si>
  <si>
    <t>อื่นๆ 
ระบุ......</t>
  </si>
  <si>
    <t>รวมยุทธศาสตร์ที่ 2</t>
  </si>
  <si>
    <t>สรุปงบประมาณ จำแนกรายโครงการ</t>
  </si>
  <si>
    <t xml:space="preserve">  7.1 พัฒนากลุ่มคุณภาพชีวิตระดับอำเภอ(พชอ.)</t>
  </si>
  <si>
    <t xml:space="preserve">  7.2 พัฒนา รพ.สต.ติดดาว</t>
  </si>
  <si>
    <t xml:space="preserve">  8.1 พัฒนาระบบการดูแลผู้ป่วย Stroke                              </t>
  </si>
  <si>
    <t xml:space="preserve">  8.2 พัฒนาระบบการดูแลผู้ป่วย Sepsis</t>
  </si>
  <si>
    <t xml:space="preserve">  8.3 พัฒนางาน ECS คุณภาพ</t>
  </si>
  <si>
    <t xml:space="preserve">  9.2 เตรียมความพร้อมในการรับรองการประเมิน Re-Ac HA ยาเสพติด ในปี 2563</t>
  </si>
  <si>
    <t xml:space="preserve">  12.1 พัฒนาระบบบริการสุขภาพ NCDs Cluster</t>
  </si>
  <si>
    <t xml:space="preserve">     12.1.1 การพัฒนาศักยภาพเจ้าหน้าที่</t>
  </si>
  <si>
    <r>
      <t xml:space="preserve">     </t>
    </r>
    <r>
      <rPr>
        <sz val="14"/>
        <rFont val="TH SarabunIT๙"/>
        <family val="2"/>
      </rPr>
      <t>12.1.2 การดำเนินงาน NCD</t>
    </r>
  </si>
  <si>
    <t xml:space="preserve">       1) โครงการสร้างความตะหนักปรับเปลี่ยนพฤติกรรมตามกลุ่มผู้ป่วยโรคเรื้อรัง (HT/DM/CKD)</t>
  </si>
  <si>
    <t xml:space="preserve">       2) โครงการคัดกรองภาวะแทรกซ้อนผู้ป่วยโรคเรื้อรัง ตา/ไต/เท้า/CVD/ฟัน</t>
  </si>
  <si>
    <t xml:space="preserve">       3) โครงการออกหน่วยแพทย์เคลื่อนที่เพื่อดูแลผู้ป่วยโรคเรื้อรังในพื้นที่ห่างไกล</t>
  </si>
  <si>
    <t xml:space="preserve">         4) เจ้าหน้าที่นำเครื่องตรวจตาแบบ Hand held ไปตรวจสภาพตามที่ สสจ.กำหนด</t>
  </si>
  <si>
    <t xml:space="preserve">       11) กิจกรรมเตรียมความพร้อมรับการเยี่ยมสำหรับกิจกรรมเตรียมความพร้อมการประเมิน NCD Clinic plus โดยทีมประเมินระดับจังหวัด จำนวน 2 วัน</t>
  </si>
  <si>
    <t>KRA  12. ร้อยละความสำเร็จการยกระดับคุณภาพระบบบริการสุขภาพ (Service plan) &gt;&gt; 26 สาขา &gt;&gt;  ๕ กลุ่ม (Cluster)</t>
  </si>
  <si>
    <t xml:space="preserve">  12.2 พัฒนาระบบบริการสุขภาพ กลุ่ม MCH Cluster</t>
  </si>
  <si>
    <t xml:space="preserve">       1) จัดประชุมเชิงปฏิบัติการการช่วยฟื้นคืนชีพทารกแรกเกิดและการดูแลระหว่างส่งต่อ สำหรับแพทย์และพยาบาล โดยวิทยากร จากโรงพยาบาลตราด</t>
  </si>
  <si>
    <t xml:space="preserve">  12.3 พัฒนาระบบบริการสุขภาพ  กลุ่ม OR Trauma Cluster  สาขาบริจาคอวัยวะ</t>
  </si>
  <si>
    <t xml:space="preserve">  12.4 พัฒนาระบบบริการสุขภาพ  กลุ่ม COC &amp; Rehab Cluster</t>
  </si>
  <si>
    <t xml:space="preserve">     12.4.1 สาขาIntermidated care</t>
  </si>
  <si>
    <t xml:space="preserve">     12.4.2 สาขาPalliative care</t>
  </si>
  <si>
    <t xml:space="preserve">          1) โครงการ อภิบาลผู้ป่วยระยะสุดท้ายด้วยความสุขใจ    </t>
  </si>
  <si>
    <t xml:space="preserve">     12.4.3 ศูนย์พึ่งได้</t>
  </si>
  <si>
    <t xml:space="preserve">         1) ประชุมเชิงปฏิบัติการเกาะกูดริบบิ้นสีขาว(White Ribbon ko kut)</t>
  </si>
  <si>
    <t xml:space="preserve">     12.4.4 สาขาสุขภาพจิต</t>
  </si>
  <si>
    <t>กัญญ์ภรณ์</t>
  </si>
  <si>
    <t>ประเด็นยุทธศาสตร์ที่ 2/โครงการ</t>
  </si>
  <si>
    <t>150 คน</t>
  </si>
  <si>
    <t>6 หมู่</t>
  </si>
  <si>
    <t xml:space="preserve">เพื่อติดตามดูแลผู้ป่วยได้อย่างต่อเนื่องและลดการเกิดความพิการ /ภาวะแทรกซ้อน ที่ไม่พึงประสงค์   </t>
  </si>
  <si>
    <t>ชื่อโครงการ : พัฒนาระบบบริการทางการแพทย์ของจังหวัดที่มีคุณภาพ และเป็นเลิศ</t>
  </si>
  <si>
    <t xml:space="preserve"> (-เก้าแสนสองหมื่นห้าร้อยสามสิบบาทถ้วน-)</t>
  </si>
  <si>
    <t>แผนปฏิบัติการประจำปีงบประมาณ 2563</t>
  </si>
  <si>
    <t>ต.ค.62-ก.ย.63</t>
  </si>
  <si>
    <t>จันทิมา, สวิชญา</t>
  </si>
  <si>
    <t>จันทิมา สวิชญา</t>
  </si>
  <si>
    <t>จันทิมา, สวิชญา,ธยธร</t>
  </si>
  <si>
    <t>เพื่อพัฒนาศักยภาพและการบำบัดฟื้นฟู้ผู้เสพยาเสพติดตามมาตรฐานลดอันตรายจากการใช้ยา</t>
  </si>
  <si>
    <t>ผู้รับผิดชอบงาน</t>
  </si>
  <si>
    <t>ก.ค.-ส.ค.63</t>
  </si>
  <si>
    <t>บรูณาการร่วมกับงานวัยรุ่น การอบรมให้ความรู้ในโรงเรียน</t>
  </si>
  <si>
    <t>เพื่อลดจำนวนผู้สูบบุหรี่และดื่มสุรา และลดภาวะแทรกซ้อนที่อาจจะเกิดขึ้นในผู้ที่สูบบุหรี่และดื่มสุรา</t>
  </si>
  <si>
    <t>ปชช.กลุ่มเสี่ยง</t>
  </si>
  <si>
    <t xml:space="preserve"> เพื่อลดอัตราผู้สูบบุหรี่และดื่มสุราในผู้ป่วยโรคเรื้อรังและผู้
รับบริการใน รพช.</t>
  </si>
  <si>
    <t>ผู้ป่วยNCD,COPD Asthma</t>
  </si>
  <si>
    <t xml:space="preserve"> เพื่อเพิ่มศักยภาพของจนท.และอสม.</t>
  </si>
  <si>
    <t>อสม.และ
จนท.รพช.
รพ.สต.</t>
  </si>
  <si>
    <t>ห้องประชุมรพ.เกาะกูด</t>
  </si>
  <si>
    <t>บรูณาการร่วมกับงานอสม.ในการประชุมประจำเดือน</t>
  </si>
  <si>
    <t xml:space="preserve"> เพื่อเพิ่มศักยภาพของจนท.ของ รพช.และ รพ.สต.</t>
  </si>
  <si>
    <t>จนท.ผู้รับผิดชอบงานบุหรี่/สุรา</t>
  </si>
  <si>
    <t>เพื่อรับรองคุณภาพการให้บริการ</t>
  </si>
  <si>
    <t>ม.ค..-ก.ย.63</t>
  </si>
  <si>
    <t>คณะกรรม การงานยาเสพติดระดับอำเภอ</t>
  </si>
  <si>
    <t>เพื่อการใช้ยาอย่างสมเหตุสมผล</t>
  </si>
  <si>
    <t>ประชาชนในอำเภอเกาะกูด</t>
  </si>
  <si>
    <t>โรงพยาบาลเกาะกูด</t>
  </si>
  <si>
    <t>บูรณาการร่วมกับงานนมแม่</t>
  </si>
  <si>
    <t>เพื่อให้ผู้ป่วยใช้ยาได้อย่างปลอดภัย</t>
  </si>
  <si>
    <t>ฝ่ายเภสัชกรรม</t>
  </si>
  <si>
    <t>เพื่อวางแผนการทำงานตามมาตรฐาน  และติดตามการดำเนินงาน ปัญหา อุปสรรค์หา แนวทางแก้ไข ร่วมกัน</t>
  </si>
  <si>
    <t>คณะกรรมการNCD Borad</t>
  </si>
  <si>
    <t xml:space="preserve">ประมาณเดือน มี.ค. ,เดือน ส.ค. ปี2563
</t>
  </si>
  <si>
    <t>เพื่อให้ข้อมูลระบบเป็นปัจจุบันและถูกต้องและมีผลต่อคุณภาพผลงานที่แสดงขึ้นในระบบ</t>
  </si>
  <si>
    <t>เพื่อพัฒนาศักยภาพในการดูแลผู้ป่วย</t>
  </si>
  <si>
    <t>1-2 คน</t>
  </si>
  <si>
    <t>เพื่อให้ผู้ป่วยเข้ารับการรักษาได้อย่างทันท่วงที</t>
  </si>
  <si>
    <t>เพื่อให้ผู้ป่วยไดรับการคัดกรองได้อย่างทั่งถึง สะดวก และรวดเร็วยิ่งขึ้น</t>
  </si>
  <si>
    <t>1.สร้างความตระหนักถึงปัจจัยที่มีผลต่อการเกิด NCD และภาวะแทรกซ้อนทางไตต่อเนื่อง 
2.เพื่อให้ผู้ป่วยรับรู้สุขภาพของตนเอง  มีกำลังใจในการดูแลสุขภาพตนเองมากขึ้น และมีความรู้การปรับเปลี่ยนพฤติกรรมที่เหมาะสมกับตนเองมากขึ้น</t>
  </si>
  <si>
    <t>ผู้ป่วยเรื้อรังกลุ่มส้ม-แดง  ( DM /HT/CKD) จำนวน 30คน
เจ้าหน้าที่ที่เกี่ยวข้องจำนวน 10 คน</t>
  </si>
  <si>
    <t>ประมาณเดือน พ.ค. ปี2563</t>
  </si>
  <si>
    <t>ผู้ป่วยเรื้อรังทั้งหมดในพื้นที่เกาะกูด          DM 50คน,HT100คน</t>
  </si>
  <si>
    <t>พ.ย.62 -
ก.ย..63</t>
  </si>
  <si>
    <t>เพื่อคัดกรองภาวะแทรกซ้อนผู้ป่วยโรคเรื้อรัง</t>
  </si>
  <si>
    <t>ปีละ1ครั้ง        (ตามที่ สสจ.กำหนด)</t>
  </si>
  <si>
    <t>เพื่อประสิทธิภาพการดูแล
ผู้ป่วยที่เหมาะสม</t>
  </si>
  <si>
    <t>ผู้ป่วยเบาหวาน/ความดัน กลุ่มสีส้ม-แดง,ผู้ป่วยล้างไตทางหน้าท้อง,ผู้ป่วยCOPD  re admit/re visit</t>
  </si>
  <si>
    <t xml:space="preserve">เพื่อมีแนวทางการดูแลผู้ป่วยอย่างเหมาะสม และมีประสิทธิภาพและตามมาตรฐาน
</t>
  </si>
  <si>
    <t xml:space="preserve">เพื่อการดูแลผู้ป่วยอย่างมีประสิทธิภาพตามมาตรฐาน และลดภาวะแทรกซ้อนที่จะเกิดขึ้นตามมา
</t>
  </si>
  <si>
    <t xml:space="preserve">เพื่อมีแนวทางการดูแลผู้ป่วยอย่างเหมาะสม และมีประสิทธิภาพ
</t>
  </si>
  <si>
    <t>เพื่อการดูแลผู้ป่วยอย่างมีประสิทธิภาพตามมาตรฐาน และลดภาวะแทรกซ้อนที่จะเกิดขึ้นตามมา</t>
  </si>
  <si>
    <t>ผู้ป่วย COPD/Asthma ที่สูบบุหรี่ เข้าคลินิกอดบุหรี่ทุกราย</t>
  </si>
  <si>
    <t>เดือนต.ค.ปี2562 - เดือนกันยายน ปี2563</t>
  </si>
  <si>
    <t>เพื่อให้ผู้ป่วยพื้นที่ห่างไกล
ได้รับการรักษาอย่างต่อเนื่อง เป็นไปตามมาตรฐาน และเพื่อความสะดวกของผู้รับบริการ</t>
  </si>
  <si>
    <t>ผู้ป่วยโรคเรื้อรังพื้นที่ห่างไกล และผู้ป่วยที่ไม่สามารถมารับบริการที่ รพ.ได้</t>
  </si>
  <si>
    <t>บ้านผู้ป่วย/หมู่บ้านพื้นที่ห่างไกล รพ.</t>
  </si>
  <si>
    <t>26 คน</t>
  </si>
  <si>
    <t>ประมาณเดือนพ.ค.-ก.ค. ปี2563</t>
  </si>
  <si>
    <t>ประมาณการ 
ม.ค.-มี.ค. ปี2563</t>
  </si>
  <si>
    <t>1.เพื่อส่งเสริมและฟื้นฟูให้แพทย์และพยาบาลมีทักษะในการให้บริการทารกแรกคลอดได้อย่างต่อเนื่องและมีประสิทธิภาพ</t>
  </si>
  <si>
    <t>แพทย์และพยาบาลวิชาชีพ</t>
  </si>
  <si>
    <t>ช่วงเดือนกรกฎาคม 2563</t>
  </si>
  <si>
    <t>ม.ค.63 , เม.ย.63 , ก.ค.63</t>
  </si>
  <si>
    <t>12.2.1 เครือข่ายตำบลเกาะกูดพัฒนาการดีเริ่มที่นมแม่ ด้วยมหัศจรรย์ 1000 วัน แรกของชีวิต</t>
  </si>
  <si>
    <t>ปีงบประมาณ 2563</t>
  </si>
  <si>
    <t xml:space="preserve"> 9.1บำบัดรักษาผู้สูบบุหรี่โดยใช้ลูกอมหญ้าดอกขาว</t>
  </si>
  <si>
    <t>10.1ส่งเสริมการใช้ยาอย่างสมเหตุสมผล ตามระบบลูกโซ่ความเย็นในการจัดเก็บวัคซีน</t>
  </si>
  <si>
    <t>10.2ส่งเสริมการใช้ยาอย่างสมเหตุสมผล ในกรณีฉุกเฉิน</t>
  </si>
  <si>
    <t>3 ศพ</t>
  </si>
  <si>
    <t>กองทุนตำบล</t>
  </si>
  <si>
    <t>เพื่อส่งเสริมการผลิตผลิตภัณฑ์สมุนไพรโดยร่วมกับกลุ่ม อสม. แม่บ้านสตรีและชมรมผู้สูงอายุเกาะกูด</t>
  </si>
  <si>
    <t>อสม. กลุ่มแม่บ้านสตรีและชมรมผู้สูงอายุอำเภอเกาะกูด</t>
  </si>
  <si>
    <t>อาคารชมรมผู้สูงอายุ อบต.เกาะกูด</t>
  </si>
  <si>
    <t>ม.ค.- ส.ค. 63</t>
  </si>
  <si>
    <t>เพื่อพัฒนาศูนย์บริการแพทย์แผนไทยแบบครบวงจร</t>
  </si>
  <si>
    <t>OPD รพ.เกาะกูด และ รพ.สต.เกาะหมาก</t>
  </si>
  <si>
    <t>2 แห่ง</t>
  </si>
  <si>
    <t>ต.ค. 62-ก.ย. 63</t>
  </si>
  <si>
    <t>ฟื้นฟูอาการเจ็บป่วยจากโรคข้อเข่าเสื่อมและป้องกันการเกิดอาการในรายปกติ</t>
  </si>
  <si>
    <t>ผู้สูงอายุ</t>
  </si>
  <si>
    <t>200 คน</t>
  </si>
  <si>
    <t>ต.เกาะกูด
ต.เกาะหมาก</t>
  </si>
  <si>
    <t>ม.ค. -ส.ค. 63</t>
  </si>
  <si>
    <t>เพื่อฟื้นฟู ส่งเสริม ให้ผุ้ป่วยมีคุณภาพชิวิตที่ดีขึ้นและลดอัตราผู้ป่วยติดตียง</t>
  </si>
  <si>
    <t>ผู้ป่วยติดบ้าน/ติดเตียง</t>
  </si>
  <si>
    <t>3 คน</t>
  </si>
  <si>
    <t>ต.เกาะกูด ต.เกาะหมาก</t>
  </si>
  <si>
    <t>บูรณาการกับงานการดูแลผู้ที่มีภาวะพึ่งพิง</t>
  </si>
  <si>
    <t>เพื่อพัฒนาแพทย์แผนไทยให้ได้ตามมาตรฐาน</t>
  </si>
  <si>
    <t>ม.ค.63</t>
  </si>
  <si>
    <t>รพ.สต.เกาะหมาก</t>
  </si>
  <si>
    <t>1 แห่ง</t>
  </si>
  <si>
    <t>เงินบำรุง รพ.สต.เกาะหมาก</t>
  </si>
  <si>
    <t>ร้อยละการให้บริการแพทย์แผนไทยแก่นักท่องเที่ยว เท่ากับ 30</t>
  </si>
  <si>
    <t>นักท่องเที่ยว</t>
  </si>
  <si>
    <t>ต.ค.62- ก.ย.63</t>
  </si>
  <si>
    <t>เพื่อพัฒนาศูนย์การแพทย์แผนไทยให้ดึงดูดนักท่องเที่ยว และผู้รับบริการ</t>
  </si>
  <si>
    <t>เพื่อให้ประชาชนและนักเรียนมีความรู้เบื้องต้นการดูแลตนเองด้วยสมุนไพรและท่ากายบริหารฤาษีดัดตน</t>
  </si>
  <si>
    <t>ประชาชนทั่วไปและนักเรียน</t>
  </si>
  <si>
    <t>100 คน</t>
  </si>
  <si>
    <t>รร.ในพื้นที่</t>
  </si>
  <si>
    <t>บูรณาการกับงานโรงเรียน และงานสุขภาพภาคประชาชน</t>
  </si>
  <si>
    <t>เพื่อให้บริการมารดาหลังคลอด</t>
  </si>
  <si>
    <t>หญิงหลังคลอด</t>
  </si>
  <si>
    <t>10 คน</t>
  </si>
  <si>
    <t>ต.ค. 62 -ก.ย. 63</t>
  </si>
  <si>
    <t>11.1ส่งเสริมผู้ประกอบการชุมชนในการสร้างโอกาสทางการตลาดจากผลิตภัณฑ์สมุนไพร</t>
  </si>
  <si>
    <t>11.2ส่งเสริมโรงพยาบาลชุมชนและเครือข่ายให้เกิดศูนย์บริการสุขภาพ</t>
  </si>
  <si>
    <t>11.3ใช้ศาสตร์การแพทย์แผนไทยและแพทย์ทางเลือกเข้ามาฟื้นฟูสุขภาพ</t>
  </si>
  <si>
    <t>11.4พัฒนาอุปกรณ์อบตัวสมุนไพรที่สามารถอบที่บ้านได้</t>
  </si>
  <si>
    <t xml:space="preserve">     12.1.1.1ประชุมNCD board 2 ครั้ง/ปี</t>
  </si>
  <si>
    <t xml:space="preserve">     12.1.1.2ส่งเข้าอบรมการดูแลผู้ป่วยโรคไต/CM/ ความรู้อื่นๆ</t>
  </si>
  <si>
    <t xml:space="preserve">    12.1 จัดรณรงค์และประชาสัมพันธ์ การบริจาคอวัยวะและดวงตา</t>
  </si>
  <si>
    <t xml:space="preserve">งบประมาณทั้งสิ้น :     บาท                            </t>
  </si>
  <si>
    <t>บูรณาการกับงานสาธารณสุขทางทะเล</t>
  </si>
  <si>
    <t>บูรณาการกับงานQA</t>
  </si>
  <si>
    <t>KRA10: ร้อยละความสำเร็จการดำเนินงานตามนโยบาย RDU&gt;&gt; PA : RDU</t>
  </si>
  <si>
    <t xml:space="preserve">งบประมาณทั้งสิ้น :    บาท                            </t>
  </si>
  <si>
    <t xml:space="preserve">KRA08: ร้อยละความสำเร็จการดำเนินงานตามนโยบาย Fast Tack &gt;&gt; PA : Fast Tack (Stroke / Sepsis / EMS)  </t>
  </si>
  <si>
    <t xml:space="preserve">          PI: อำเภอมีการพัฒนาคุณภาพชิวิตอำเภอ(พชอ)ที่มีคุณภาพตามเกณฑ์ UCCARE ระดับ3</t>
  </si>
  <si>
    <t xml:space="preserve">          PI: ตัวชี้วัดรพสต.(ตามหมวด) ทุกหมวด ผ่านเกณฑ์ร้อยละ80</t>
  </si>
  <si>
    <t>KRA07 : ร้อยละความสำเร็จการดำเนินงานตามนโยบาย Primary care &gt;&gt; PA : Primary Care (PCC/ พชอ./   รพ.สต.ติดดาว )</t>
  </si>
  <si>
    <t>วิรงรอง</t>
  </si>
  <si>
    <t xml:space="preserve">         PI : อุบัติการณ์การเสียชีวิตของผู้ป่วยโรคหลอดเลือดสมองที่เข้าระบบFast Track (ภายใน1ชม.30นาที หลังเริ่มมีอาการในรพ.เท่ากับ 0คน/ปี)</t>
  </si>
  <si>
    <t xml:space="preserve">         PI : อุบัติการณ์การเสียชีวิตของผู้ป่วยโรคหลอดเลือดสมองที่เข้าระบบFast Track (ภายใน1ชม.30นาที หลังเริ่มมีอาการในรพ.สต.ในอำเภอเกาะกูดเท่ากับ 0คน/ปี)</t>
  </si>
  <si>
    <t xml:space="preserve">         PI : อัตราตายผู้ป่วยติดเชื้อในกระแสเลือดแบบรุนแรงชนิด Community-acquired น้อยกว่าร้อยละ 30 </t>
  </si>
  <si>
    <t xml:space="preserve">         PI : อัตราการเจาะH/C ก่อนให้ยาAntibiotic≥ ร้อยละ 90 </t>
  </si>
  <si>
    <t xml:space="preserve">         PI : อัตราการได้รับยาAntibiotic ภายใน1 ชม.(นับจากเวลาที่ได้รับการวินิจฉัย)≥ ร้อยละ 90 </t>
  </si>
  <si>
    <t xml:space="preserve">         PI : อัตราการได้รับ IV 30 ml/kg ใน 1 ชั่วโมงแรก ≥ ร้อยละ 90 (กรณีไม่มีข้อห้าม)</t>
  </si>
  <si>
    <t xml:space="preserve">         PI : อัตราการเกิดSeptic shock/severe sepsis ระหว่าง Amitted น้อยกว่าร้อยละ 10</t>
  </si>
  <si>
    <t xml:space="preserve">         PI : อัตราการUnplanned Refer ในผู้ป่วยSevere Sepsis น้อยกว่าร้อยละ 10</t>
  </si>
  <si>
    <t xml:space="preserve">         PI : อัตราชองประชากรเข้าถึงบริการการแพทย์ฉุกเฉิน ผ่าน1669 ≥ร้อยละ 80</t>
  </si>
  <si>
    <t xml:space="preserve">         PI : อัตราของการให้บริการการแพทย์ฉุกเฉินภายใน 10 นาที › ร้อยละ 80</t>
  </si>
  <si>
    <t xml:space="preserve">         PI : อัตราคงอยู่ในระยะติดตามการรักษา(Retention Rate)ในทุกระบบ ร้อยละ70</t>
  </si>
  <si>
    <t xml:space="preserve">         PI : ร้อยละของการนำเข้าข้อมูลการบำบัดรักษายาสพติดในฐานข้อมูล บสต.ร้อยละ90 </t>
  </si>
  <si>
    <t xml:space="preserve">         PI : ร้อยละของผู้ป่วยที่ใช้ยาเสพติดที่หยุดเสพต่อเนื่อง 3 เดือนหลังจำหน่ายจากการบำบัดรักษา (3 month Remission rate) ร้อยละ90</t>
  </si>
  <si>
    <t xml:space="preserve">         PI : ร้อยละของสถานพยาบาล/สถานฟื้นฟูสมรรถภาพได้รับการรับรองคุณภาพ ร้อยละ 80</t>
  </si>
  <si>
    <t xml:space="preserve"> (--)</t>
  </si>
  <si>
    <t xml:space="preserve">         PI : โรงพยาบาลผ่าน RDUขั้นที่ 2  ร้อยละ20</t>
  </si>
  <si>
    <t xml:space="preserve">         PI : โรงพยาบาลผ่าน RDUขั้นที่ 1  ร้อยละ100</t>
  </si>
  <si>
    <t xml:space="preserve">         PI : ร้อยละการใช้ยาปฏิชีวนะในผู้ป่วยนอกระดับรพ./รพสต. น้อยกว่า 20ใน 2 กลุ่มโรค(โรคติดเชื้อที่ระบบการหายใจส่วนบนและหลอดลมอักเสบเฉียบพลันและโรคอุจจาระร่วง)</t>
  </si>
  <si>
    <t>KPI10.1</t>
  </si>
  <si>
    <t xml:space="preserve">         PI : ร้อยละของรพ.สต.ที่มีอัตราการใช้ยาปฏิชีวนะในโรคติดเชื้อที่ระบบการหายใจส่วนบนและหลอดลมอักเสบเฉียบพลันและโรคอุจจาระร่วง)≤ ร้อยละ 20 ทั้ง 2โรค มากกว่าร้อยละ 50</t>
  </si>
  <si>
    <t xml:space="preserve">         PI : ร้อยละของผู้ป่วยนอก/ใน ที่ได้รับบริการด้วยศาสตร์การแพทย์แผนไทยและการแพทย์ทางเลือก ร้อยละ 18.5</t>
  </si>
  <si>
    <t xml:space="preserve">         PI : ร้อยละของหน่วยบริการที่มีการใช้ยาแผนไทยทดแทนยาแผนปัจจุบัน ร้อยละ 10</t>
  </si>
  <si>
    <t>KRA1๒: ร้อยละความสำเร็จการยกระดับคุณภาพระบบบริการสุขภาพ(Service plan)&gt;&gt;26 สาขา &gt;&gt;5กลุ่ม(Cluster)</t>
  </si>
  <si>
    <t xml:space="preserve">         PI : อัตราตายของมารดาเฉพาะคนไทย ไม่เกินร้อยละ20 ต่อการเกิดมีชีพ100,000 คน </t>
  </si>
  <si>
    <t xml:space="preserve">         PI : อัตราการเกิดBrith asphysia ไม่เกินร้อยละ25 ต่อการเกิดมีชีพ1,000 คน </t>
  </si>
  <si>
    <t xml:space="preserve">         PI : อัตราตายของตายของทารกแรกเกิดไม่เกินร้อยละ 2.4  ต่อการเกิดมีชีพ1,000 คน </t>
  </si>
  <si>
    <t xml:space="preserve"> กลุ่มที่ 3 OR-Trauma Cluster </t>
  </si>
  <si>
    <t xml:space="preserve">         PI : ร้อยละของผู้ประสงค์บริจาคอวัยวะเพิ่มขึ้น 10 %</t>
  </si>
  <si>
    <t>12.5.1 สาขาสุขภาพช่องปาก</t>
  </si>
  <si>
    <t>12.5.2 สาขาอาชีวอนามัย</t>
  </si>
  <si>
    <t>เพื่อพัฒนาระบบฐานข้อมูลโรคจากการประกอบอาชีพของหน่วยบริการ</t>
  </si>
  <si>
    <t>บูรณาการกับการประชุมทีม PCT รพ.เกาะกูดในการแจ้งแนวทางการคีย์รหัส ICD10</t>
  </si>
  <si>
    <t>บูรณาการกับการประชุมทีม PCT รพ.เกาะกูด</t>
  </si>
  <si>
    <t>12.6พัฒนาระบบส่งต่อ (Referal System) เพื่อรักษา/ดูแลต่อเนื่อง ให้มีคุณภาพใน&amp;นอกเครือข่าย</t>
  </si>
  <si>
    <t>ทันตะ</t>
  </si>
  <si>
    <t>บูรณาการกับยุทธ์ที่ 1</t>
  </si>
  <si>
    <t xml:space="preserve">เพื่อให้ผู้ป่วยทุกระดับได้รับการส่งต่ออย่างปลอดภัย </t>
  </si>
  <si>
    <t>16คน</t>
  </si>
  <si>
    <t>เพื่อให้ประชาชนทราบตารางการปฏิบัติงานได้ชัดเจนมากขึ้น</t>
  </si>
  <si>
    <t>เพื่อการปฏิบัติให้ครอบคลุมพื้นที่เกาะหมาก</t>
  </si>
  <si>
    <t>เพื่อความครอบคลุมพื้นที่ในการบริการรพ.สต.ทั้งสองแห่ง</t>
  </si>
  <si>
    <t>12.3.2 สาขาศัลยกรรม</t>
  </si>
  <si>
    <t>บูรณาการกับKRA 8.3 พัฒนาECSคุณภาพ</t>
  </si>
  <si>
    <t>12.3.3 สาขาบริจาคอวัยวะ</t>
  </si>
  <si>
    <t xml:space="preserve"> เพื่อสามารถประเมินผู้ป่วยให้ครอบคลุม ส่งต่อได้รวดเร็ว</t>
  </si>
  <si>
    <t>เพื่อป้องกันภาวะแทรกซ้อน</t>
  </si>
  <si>
    <t>เพื่อให้การเข้าถึงได้รวดเร็ว ผู้ป่วยรู้อาการนำที่ต้องมารพ.</t>
  </si>
  <si>
    <t>ประเด็นยุทธศาสตร์ที่ 2 การพัฒนาระบบบริการทางการแพทย์ของจังหวัดที่มีคุณภาพ และเป็นเลิศ (I : International Quality Standard of Medical Service)</t>
  </si>
  <si>
    <t>KPI7.1 ร้อยละของอำเภอมีการพัฒนาคุณภาพชีวิตระดับอำเภอ(พชอ)ที่มีคุณภาพ ร้อยละ60</t>
  </si>
  <si>
    <t>KPI7.2 ร้อยละของรพสต.ที่ผ่านเกณฑ์การพัฒนาคุณภาพรพสต,ติดดาวค่าเป้าหมายระดับ3 100%และผ่านเกณฑ์5 ดาว ร้อยละ60</t>
  </si>
  <si>
    <t>KPI7.3 ร้อยละความพึงพอใจของผู้รับบริการของรพสต. ร้อยละ85</t>
  </si>
  <si>
    <t>KPI7.4 ร้อยละของตำบลผ่านเกณฑ์ตำบลจัดการคุณภาพชีวิตที่กำหนด ร้อยละ80</t>
  </si>
  <si>
    <t>KPI7.5 ความสำเร็จของการดำเนินงานเสริมสร้างความรู้ด้านสุขภาพและพฤติกรรมสุขภาพ ร้อยละ70</t>
  </si>
  <si>
    <t>KPI7.6 ร้อยละของครอบครัวที่มีศักยภาพในการดูแลตนเองได้ ตามเกณฑ์ ร้อยละ60</t>
  </si>
  <si>
    <t>7.1.1 ประชุมคณะกรรมการ พชอ.ทุก ๔ เดือน เพื่อนติดตามผลการดำเนินงาน พชอ.ตามประเด็นปัญหา</t>
  </si>
  <si>
    <t>7.1.2 จัดเวทีแลกเปลี่ยนผลการดำเนินงานใน 3 ประเด็นปัญหา</t>
  </si>
  <si>
    <t>KPI8.1 ร้อยละอัตราตายของผู้ป่วยโรคหลอดเลือดสมองตีบ/อุดตัน (I63) น้อยกว่า ร้อยละ 5</t>
  </si>
  <si>
    <t>KPI8.2 ร้อยละอัตราตายของผู้ป่วยโรคหลอดเลือดสมองแตก(I60-I62) น้อยกว่า ร้อยละ 25</t>
  </si>
  <si>
    <t>KPI8.3 ร้อยละอัตราตายของผู้ป่วยโรคหลอดเลือดสมอง(I60-I69) น้อยกว่า ร้อยละ 7</t>
  </si>
  <si>
    <t xml:space="preserve">KPI 8.4 ร้อยละอัตราตายของผู้ป่วยติดเชื้อในกระแสเลือดแบบรุนแรงชนิดCommunity-acquired น้อยกว่าร้อยละ 30 </t>
  </si>
  <si>
    <t>KPI 8.5 อัตราเสียชีวิตของผู้ป่วยวิกฤติฉุกเฉิน(triage leval 1) ภายใน 24 ชม.ในรพ.ระดับA,S,M1 ไม่เกิน ร้อยละ 12(Trauma ‹ 12%,non-trauma ‹ 12%)</t>
  </si>
  <si>
    <t xml:space="preserve">KRA 8 ระดับความสำเร็จการดำเนินงานตามนโยบาย Fast Tack &gt;&gt; PA : Fast Tack (Stroke / Sepsis / EMS)    </t>
  </si>
  <si>
    <t xml:space="preserve">8.1 พัฒนาระบบการดูแลผู้ป่วย Stroke                              </t>
  </si>
  <si>
    <t>8.1.1 ประชาสัมพันธ์อาการนำของโรคฉุกเฉิน(Stroke,MI) และวิธีการเข้าถึงระบบการแพทย์ฉุกเฉิน</t>
  </si>
  <si>
    <t>8.1.2 ทำป้ายประชาสัมพันธ์ 1669 และ stroke alert awareness หน้าโรงพยาบาล และจุดเสี่ยงเพื่อให้ประชาชนรับทราบช่องทราบช่องทางการเข้าถึงบริการการแพทย์ฉุกเฉิน</t>
  </si>
  <si>
    <t>8.1.3 จัดกิจกรรมให้คำแนะนำเรื่องโรคฉุกเฉินและการป้องกัน ดูแลตนเอง แก่ผู้ป่วยกลุ่มNCD</t>
  </si>
  <si>
    <t>8.2 พัฒนาระบบการดูแลผู้ป่วย Sepsis</t>
  </si>
  <si>
    <t>8.2.1 จัดทำ CPG sepsis และ Standing Oder ตามแนวทางรพ.แม่ข่าย</t>
  </si>
  <si>
    <t>8.2.2 ทบทวน Case Dead ในผู้ป่วยSepsis เพื่อค้นหาสาเหตุและวางแนวทางแก้ไข/ป้องกันการเกิดซ้ำ</t>
  </si>
  <si>
    <t>8.2.3 จัดทำ WI การดูแลผู้ป่วย Sepsis</t>
  </si>
  <si>
    <t>8.2.4 ทบทวนการใช้ CPG และปรับปรุงแนวทางปฏิบัติต่อเนื่อง</t>
  </si>
  <si>
    <t>8.3 พัฒนางาน ECS คุณภาพ</t>
  </si>
  <si>
    <t>8.3.1 ปรับปรุงสถานที่ห้องอุบัติเหตุ-ฉุกเฉินให้ได้ตามเกณฑ์ ECS คุณภาพ</t>
  </si>
  <si>
    <t>8.3.2 พัฒนาศักยภาพเจ้าหน้าที่ในการปฏิบัติงานอุบัติเหตุ-ฉุกเฉิน</t>
  </si>
  <si>
    <t>เงินบำรุง (UC)</t>
  </si>
  <si>
    <t>เงิน Fixcost</t>
  </si>
  <si>
    <t xml:space="preserve">KRA 09 : ร้อยละความสำเร็จการดำเนินงานตามนโยบาย ยาเสพติด &gt;&gt; PA : ยาเสพติด </t>
  </si>
  <si>
    <t>KPI10.1 ร้อยละของรพ. ที่มีการใช้ยาอย่างสมเหตุผล (RDU)</t>
  </si>
  <si>
    <t>KRA 10: ร้อยละความสำเร็จการดำเนินงานตามนโยบาย RDU&gt;&gt; PA : RDU</t>
  </si>
  <si>
    <t>10.1 อบรมให้ความรู้เกี่ยวกับการใช้ยาปฏิชีวนะในโรคติดเชื้อทางเดินหายใจส่วนบน และโรคท้องเสียเฉียบพลัน</t>
  </si>
  <si>
    <t>10.2 ส่งเสริมการใช้ยาอย่างสมเหตุสมผล ตามระบบลูกโซ่ความเย็นในการจัดเก็บวัคซีน</t>
  </si>
  <si>
    <t>10.3 ส่งเสริมการใช้ยาอย่างสมเหตุสมผล ในกรณีฉุกเฉิน</t>
  </si>
  <si>
    <t>KRA11 : ระดับความสำเร็จของการพัฒนาเมืองสมุนไพร</t>
  </si>
  <si>
    <t>KPI11.1 ระดับความสำเร็จของการเสริมสร้างเครือข่ายชุมชนเพื่อพัฒนาสุขภาพทุกกลุ่มวัยด้วยแพทย์แผนไทย ร้อยละ 80</t>
  </si>
  <si>
    <t>KPI11.2 ระดับความสำเร็จการคุ้มครอง ส่งเสริมและใช้ประโยชน์ ภูมิปัญญาการแพทย์แผนไทย ร้อยละ 80</t>
  </si>
  <si>
    <t xml:space="preserve">KPI11.3 ร้อยละของผู้ป่วยนอกทั้งหมดที่ได้รับบริการ ตรวจ วินิจฉัย รักษาโรค และฟื้นฟูสภาพด้วยการแพทย์แผนไทยและการแพทย์ทางเลือก ร้อยละ 15 </t>
  </si>
  <si>
    <t xml:space="preserve">โครงการที่ 11.1 โครงการพัฒนาการแพทย์แผนไทย และแพทย์ทางเลือกเพื่อการดูแลสุขภาพของประชาชนและการท่องเที่ยว </t>
  </si>
  <si>
    <t>11.1.1 กิจกรรมส่งเสริมผู้ประกอบการชุมชนในการสร้างโอกาสทางการตลาดจากผลิตภัณฑ์สมุนไพร โดยการจำหน่ายผลิตภัณฑ์แบบออนไลน์</t>
  </si>
  <si>
    <t>11.1.2 กิจกรรมพัฒนาศูนย์บริการคลินิกแพทย์แผนไทยแบบครบวงจร (อัมพฤกษ์ อัมพาต/ไมเกรน/ข้อเข่าเสื่อม/ภูมิแพ้ทางเดินหายใจส่วนต้น)</t>
  </si>
  <si>
    <t>11.1.3 กิจกรรมส่งเสริมโรงพยาบาลชุมชนและเครือข่ายให้เกิดศูนย์บริการสุขภาพแพทย์แผนไทยและสปา</t>
  </si>
  <si>
    <t>11.1.4 กิจกรรมใช้ศาสตร์การแพทย์แผนไทยและแพทย์ทางเลือกเข้ามาช่วยฟื้นฟูสุขภาพ สนับสนุนการท่องเที่ยวเชิงสุขภาพ (Wellness cluster)</t>
  </si>
  <si>
    <t>11.1.5 กิจกรรมสนับสนุนให้ชุมชนมีการใช้สมุนไพร โดยสนับสนุนให้ชุมชนมีส่วนร่วมในการปลูก ใช้สมุนไพรในการดูแลสุขภาพประชาชนตามกลุ่มวัย</t>
  </si>
  <si>
    <t>11.1.6 กิจกรรมพัฒนาอุปกรณ์อบตัวสมุนไพรที่สามารถนำไปอบที่บ้านได้ และส่งเสริมพัฒนาให้เป็นชุมชน/หมู่บ้าน ต้นแบบด้วยการดูแลสุขภาพด้วยสมุนไพร</t>
  </si>
  <si>
    <t xml:space="preserve"> - ค่าอาหารกลางวัน จำนวน 1 มื้อๆละ 60 บาท จำนวน 50 คน เป็นเงิน 3,000 บาท
 - ค่าอุปกรณ์สำหรับทำยาหม่องสมุนไพร 6,000 บาท</t>
  </si>
  <si>
    <t xml:space="preserve"> - ค่าน้ำสมุนไพรสำหรับผู้รับบริการ เป็นเงิน 3,000 บาท</t>
  </si>
  <si>
    <t xml:space="preserve"> - ค่ายูนิฟอร์มนักการแพทย์แผนไทยและหมอนวดแผนไทย สำหรับให้บริการ เป็นเงิน 2,500 บาท </t>
  </si>
  <si>
    <t>KRA 11 : ระดับความสำเร็จของการพัฒนาเมืองสมุนไพร</t>
  </si>
  <si>
    <t>KPI 11.1</t>
  </si>
  <si>
    <t>KPI 8.1</t>
  </si>
  <si>
    <t>KPI 8.2</t>
  </si>
  <si>
    <t>KPI 8.3</t>
  </si>
  <si>
    <t>กลุ่มที่ 5 Primary Care Cluster</t>
  </si>
  <si>
    <t>KPI12.19 ร้อยละของรพ.สต.จัดบริการสุขภาพช่องปากที่มีคุณภาพ ≥ร้อยละ 60</t>
  </si>
  <si>
    <t>KPI12.20 อัตราการใช้บริการสุขภาพช่องปากของประชาชนในพื้นที่ ≥ร้อยละ 35</t>
  </si>
  <si>
    <t>KPI12.21 อัตราป่วยด้วยโรคจากการทำงาน ลดลง</t>
  </si>
  <si>
    <t>KPI12.18 ร้อยละการบรรเทาอาการปวดและการจัดการอาการต่างๆ ด้วยStrong Opioid Medication ในผู้ป่วยประคับประคองอย่างมีคุณภาพ</t>
  </si>
  <si>
    <t>KPI12.17 อัตราการฆ่าตัวตายสำเร็จไม่เกิด ร้อยละ6.3 ต่อแสนประชากร</t>
  </si>
  <si>
    <t>KPI12.16 ร้อยละของผู้ป่วยโรคซึมเศร้าเข้าถึงบริการสุขภาพจิต ร้อยละ63</t>
  </si>
  <si>
    <t>KPI12.15ร้อยละของโรงพยาบาลระดับM ระดับ F ในจังหวัดที่ให้การบริการฟื้นสภาพระยะกลางแบบผู้ป่วยใน (Intermediate bed/ward)ร้อยละ60</t>
  </si>
  <si>
    <t xml:space="preserve">กลุ่มที่ 3 COC &amp; Rehab Cluster </t>
  </si>
  <si>
    <t>KPI12.14 อัตราส่วนของจำนวนผู้ยินยอมบริจาคดวงตาจากผู้ป่วยสมองตายต่อจำนวนผู้ป่วยเสียชีวิตในโรงพยาบาล (ดูผลงานที่รพ.ตราด)</t>
  </si>
  <si>
    <t>KPI12.13 อัตราส่วนของจำนวนผู้ยินยอมบริจาคอวัยวะจากผู้ป่วยสมองตายต่อจำนวนผู้ป่วยเสียชีวิตในโรงพยาบาล (ดูผลงานที่รพ.ตราด)</t>
  </si>
  <si>
    <t>KPI12.12 ร้อยละการแตกของภาวะไส้ติ่งอักเสบ ‹ ร้อยละ20(ดูผลงานที่รพ.ตราด)</t>
  </si>
  <si>
    <t>KPI12.11 ร้อยละการส่งต่อผู้ป่วยนอกเขตลดลง</t>
  </si>
  <si>
    <t>KPI12.10 ร้อยละของประชากรเข้าถึงบริการการแพทย์ฉุกเฉิน › ร้อยละ 22</t>
  </si>
  <si>
    <t>KPI12.9 ร้อยละของโรงพยาบาลระดับF2 ขึ้นไปที่ผ่านเกณฑ์ประเมินECS คุณภาพ › ร้อยละ80</t>
  </si>
  <si>
    <t>KPI12.8 อัตราป่วยตายด้วยโรคปอดบวมในเด็ก 1เดือน - 5ปี</t>
  </si>
  <si>
    <t>KPI12.7 อัตราลูกเกิดรอด/แม่ปลอดภัย</t>
  </si>
  <si>
    <t xml:space="preserve">กลุ่มที่ 2 MCH Cluster </t>
  </si>
  <si>
    <t>KPI12.6 อัตราตายด้วยโรคหลอดเลือดสมอง ‹ ร้อยละ 7 (บูรณาการในKPI 8.3)</t>
  </si>
  <si>
    <t>KPI12.5 ร้อยละของการให้การรักษาผู้ป่วยSTEMI ได้ตามมาตรฐานเวลาที่กำหนด</t>
  </si>
  <si>
    <t>KPI12.4 อัตราตายด้วยโรคหลอดเลือดหัวใจ ไม่เกิน ร้อยละ 26 ต่อแสนประชากร</t>
  </si>
  <si>
    <t>KPI12.3 ร้อยละผู้ป่วยCKD ที่มีอัตราลดลงของeGFR ‹ 4 ml/min 1.73m2/yr › ร้อยละ 66</t>
  </si>
  <si>
    <t>KPI12.2 ร้อยละผู้ป่วยความดันโลหิตสูงควบคุมระดับความดันโลหิตได้ดี ≥ร้อยละ 50</t>
  </si>
  <si>
    <t>KPI12.1 ร้อยละผู้ป่วยเบาหวานควบคุมระดับน้ำตาลในเลือดได้ดี ≥ร้อยละ40</t>
  </si>
  <si>
    <t>กลุ่มที่1 : NCD Cluster</t>
  </si>
  <si>
    <t>12.1 พัฒนาระบบบริการสุขภาพ NCDs Cluster</t>
  </si>
  <si>
    <t>KRA1๒ : ร้อยละความสำเร็จการยกระดับคุณภาพระบบบริการสุขภาพ(Service plan)&gt;&gt;26 สาขา &gt;&gt;5กลุ่ม(Cluster)</t>
  </si>
  <si>
    <t>9.1 การบำบัดยาเสพติด</t>
  </si>
  <si>
    <t>9.1.1 การขับเคลื่อนการดำเนินงาน Hram reducetion</t>
  </si>
  <si>
    <t>9.1.2 การพัฒนาศักยภาพบุคลากร</t>
  </si>
  <si>
    <t>9.1.3 การบำบัดฟื้นฟูผู้ติดยาเสพติดตามมาตรฐาน</t>
  </si>
  <si>
    <t>9.1.4 การส่งเสริมป้องกัน ลดนักเสพหน้าใหม่</t>
  </si>
  <si>
    <r>
      <rPr>
        <b/>
        <sz val="14"/>
        <color theme="1"/>
        <rFont val="TH SarabunIT๙"/>
        <family val="2"/>
      </rPr>
      <t>9.2 การบำบัดบุหรี่และสุรา</t>
    </r>
    <r>
      <rPr>
        <sz val="14"/>
        <color theme="1"/>
        <rFont val="TH SarabunIT๙"/>
        <family val="2"/>
      </rPr>
      <t xml:space="preserve">
9.2.1 จัดบริการบำบัดผู้สูบบุหรี่และดื่มสุราใน  รพ.สต. โดยใช้วิธีการ
  9.2.1.1 Counselling
  9.2.1.2 BA , BI
  9.2.1.3 ๕A,๕R,๕D
ในกลุ่มผู้เสี่ยง ผู้สูบบุหรี่/ดื่มสุรา และส่งต่อ รพช.
</t>
    </r>
  </si>
  <si>
    <t>9.2.2 จัดบริการบำบัดผู้สูบบุหรี่และดื่มสุราใน รพช. โดยประชาสัมพันธ์ผู้สนใจเข้าร่วมกิจกรรมคลินิกบุหรี่/สุรา โดยเริ่มในผู้ป่วยคลินิก NCD,COPD Asthma โดย
  9.2.2.1 Counselling และบำบัดรักษาผู้สูบบุหรี่และดื่มสุราตามกระบวนการบำบัดรักษา</t>
  </si>
  <si>
    <t>9.2.3 บำบัดรักษาผู้สูบบุหรี่โดยใช้ลูกอมหญ้าดอกขาว</t>
  </si>
  <si>
    <t>9.2.4 จัดอบรม อสม.เกี่ยวกับเทคนิกการเลิกบุหรี่ ๕A,๕R,๕D และเลิกดื่มสุรา</t>
  </si>
  <si>
    <t>9.2.5 พัฒนาบุคลากรเกี่ยวกับการบำบัดตามโปรแกรมในผู้สูบบุหรี่และดื่มสุรา</t>
  </si>
  <si>
    <t>9.2.6 เตรียมรับการประเมินเพื่อรับรองคุณภาพการบำบัดยาเสพติด โดยสถาบันบำบัดฟื้นฟูแห่งชาติ</t>
  </si>
  <si>
    <t>KPI9.1 ร้อยละของผู้ติดยาเสพติดที่บำบัดครบตามเกณฑ์ที่กำหนดของแต่ละระบบและได้รับการติดตามดูแลต่อเนื่อง 1 ปี(Retention Rate) ร้อยละ 20</t>
  </si>
  <si>
    <t>KPI9.2  ร้อยละของผู้ใช้ ผู้เสพที่บำบัดครบตามเกณฑ์ที่กำหนดของแต่ละระบบหยุดเสพต่อเนื่องหลังจำหน่ายจากการบำบัด 3 เดือน (3 month Remission rate) ร้อยละ 40</t>
  </si>
  <si>
    <t xml:space="preserve"> - ค่าอาหารว่างและเครื่องดื่ม 20 คนๆละ 25 บาท 2 มื้อ เป็นเงิน 1,000 บาท
 - ค่าอาหารกลางวัน จำนวน 20 คนๆละ 60 บาท จำนวน 1 มื้อ เป็นเงิน 1,200 บาท
 - ค่าวิทยากรในการจัดทำโครงการ 7 ชั่วโมงๆละ 600 บาท เป็นเงิน 4,200 บาท
 - ค่าที่พักสำหรับวิทยากร 2 คืน จำนวน 1 ห้องๆละ 1,450 บาท เป็นเงิน 2,900บาท 
 - ค่าเดินทางสำหรับวิทยากร 2 คน จำนวน 2 เที่ยวๆละ 500 บาท เป็นเงิน 2,000 บาท
</t>
  </si>
  <si>
    <t>1. ส่งบุคลากรเข้าอบรมบำบัดฟื้นฟู้แบบผู้ป่วยนอก (Matrix Programe) กรณีผู้รับผิดชอบงานรอง
2. อบรมให้ความรู้การบำบัดตามโปรแกรมมาตรฐาน</t>
  </si>
  <si>
    <t xml:space="preserve"> - ค่าลูกอมหญ้าดอกขาว กระปุกละ ๖๐ บาท จำนวน ๒๐ กระปุก ค่าจัดส่ง ๑๐๐ บาท เป็นเงิน 1,300 บาท</t>
  </si>
  <si>
    <t>12.1.3 พัฒนาการบริการสุขภาพที่ยึดประชาชน ผู้รับบริการเป็นศูนย์กลาง และบริการด้วยหัวใจความเป็นมนุษย์ ทั่วทั้งจังหวัด</t>
  </si>
  <si>
    <t>12.1.4 เสริมสร้างความเป็นเลิศทางการแพทย์ รองรับการจัดบริการสุขภาพแก่ประชาชน และการพัฒนา เชื่อมโยงนานาชาติ</t>
  </si>
  <si>
    <t>12.2 พัฒนาระบบบริการสุขภาพ กลุ่ม MCH Cluster</t>
  </si>
  <si>
    <t xml:space="preserve">12.3 พัฒนาระบบบริการสุขภาพ  กลุ่ม OR Trauma Cluster  </t>
  </si>
  <si>
    <t>12.3.1 สาขาอุบัติเหตุ พัฒนางานECSคุณภาพ</t>
  </si>
  <si>
    <t>12.4 พัฒนาระบบบริการสุขภาพ  กลุ่ม COC &amp; Rehab Cluster</t>
  </si>
  <si>
    <t>12.5 พัฒนาระบบบริการสุขภาพ  กลุ่มPrimary Care Cluster</t>
  </si>
  <si>
    <t>12.6.4 เข้าร่วม ประชุม Referal Conference ระดับจังหวัด</t>
  </si>
  <si>
    <t>12.6.5 ทบทวนฟื้นฟูความรู้เจ้าหน้าที่รพ.และเจ้าหน้าที่รพ.สตในการKeyข้อมูลระบบThai Referและ Thai COC</t>
  </si>
  <si>
    <t>12.6.6 สนับสนุนให้มีการใช้โปรแกรมให้ครอบคลุม เชื่อมโยง รพ.&amp; รพ.สต.</t>
  </si>
  <si>
    <t xml:space="preserve">  12.1.1.2 ทบทวนระบบข้อมูลและเคลียร์ฐานข้อมูลร่วมกันทั้งเครือข่าย</t>
  </si>
  <si>
    <t xml:space="preserve">  12.1.1.3 ส่งเจ้าหน้าที่เข้าอบรมการดูแลผู้ป่วยโรคไต</t>
  </si>
  <si>
    <t xml:space="preserve">  12.1.1.4 ส่งเจ้าหน้าที่เข้าอบรมความรู้ที่เกี่ยวช้อง เช่น การอบรมเชิงปฏิบัติการเรื่องการจัดการเรียนรู้แบบมีส่วนร่วม เกี่ยวกับการดูแลผู้ป่วยโรคไม่ติดต่อเรื้อรัง เป็นต้น หรืออบรมวิชาการดังนี้ที่เกี่ยวกับโรค (เบาหวาน/ความดันโลหิตสูง/COPD/Asthma/หัวใจและหลอดเลือด/STROKE/MI) ดังกล่าว</t>
  </si>
  <si>
    <t xml:space="preserve">  12.1.1.5 ส่งเจ้าหน้าที่ อบรม CM (4 เดือน)</t>
  </si>
  <si>
    <t xml:space="preserve">  12.1.1.6 ส่งเจ้าหน้าที่ อบรม mini CM (3-5วัน)</t>
  </si>
  <si>
    <t xml:space="preserve">  12.1.1.7 ให้ความสำคัญในประชาสัมพันธ์ Stemi Alert : BENC-FASTเพิ่มเติมความถี่/ช่องทางการสื่อสาร ทั้งในหน่วยบริการและชุมชน (บูรณาการร่วมกับงานER/กลุ่มงานเวช)</t>
  </si>
  <si>
    <t xml:space="preserve">  12.1.1.8 วิเคราะห์ความคุ้มทุนในการจัดซื้อเครื่องตรวจ HbA1C </t>
  </si>
  <si>
    <r>
      <t xml:space="preserve">  12.1.1.1 จัดประชุม NCD Borad  2 ครั้ง/ปี
    1)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>ทบทวน/กำหนดกิจกรรมสอดคล้องตามนโยบาย TRAT NCD Model (ตามบริบท)
    2)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>ติดตามผลงานตามHDC
    3)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>ทบทวน/กำหนดกิจกรรมสอดคล้องตามมาตรฐานNCD Clinic Plus
    4)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>วิเคราะห์สาเหตุปัญหาพฤติกรรมผู้ป่วย /ระบบบริการ
    5)</t>
    </r>
    <r>
      <rPr>
        <b/>
        <sz val="16"/>
        <color theme="1"/>
        <rFont val="TH SarabunIT๙"/>
        <family val="2"/>
      </rPr>
      <t xml:space="preserve"> </t>
    </r>
    <r>
      <rPr>
        <sz val="16"/>
        <color theme="1"/>
        <rFont val="TH SarabunIT๙"/>
        <family val="2"/>
      </rPr>
      <t xml:space="preserve">ทบทวนระบบการติดตามผู้ป่วยขาดนัด เชื่อมโยง รพ.สต./เวชปฏิบัติ    </t>
    </r>
  </si>
  <si>
    <r>
      <t xml:space="preserve">  12.1.2.1 โครงการงาน NCD
    1) โครงการสร้างความตระหนักปรับเปลี่ยนพฤติกรรมผู้ป่วยเบาหวาน ความดันโลหิตสูงและโรคไต (HT/DM/CKD)
    </t>
    </r>
    <r>
      <rPr>
        <b/>
        <sz val="16"/>
        <color theme="1"/>
        <rFont val="TH SarabunIT๙"/>
        <family val="2"/>
      </rPr>
      <t xml:space="preserve">- </t>
    </r>
    <r>
      <rPr>
        <sz val="16"/>
        <color theme="1"/>
        <rFont val="TH SarabunIT๙"/>
        <family val="2"/>
      </rPr>
      <t xml:space="preserve">อบรมให้ความรู้ผู้ป่วยโรคเรื้อรังคลอบคลุมเรื่อง 3 อ.2ส.
    </t>
    </r>
    <r>
      <rPr>
        <b/>
        <sz val="16"/>
        <color theme="1"/>
        <rFont val="TH SarabunIT๙"/>
        <family val="2"/>
      </rPr>
      <t xml:space="preserve">- </t>
    </r>
    <r>
      <rPr>
        <sz val="16"/>
        <color theme="1"/>
        <rFont val="TH SarabunIT๙"/>
        <family val="2"/>
      </rPr>
      <t xml:space="preserve">ทำกลุ่มย่อยแบ่งกลุ่มแลกเปลี่ยนการเรียนรู้
    </t>
    </r>
    <r>
      <rPr>
        <b/>
        <sz val="16"/>
        <color theme="1"/>
        <rFont val="TH SarabunIT๙"/>
        <family val="2"/>
      </rPr>
      <t xml:space="preserve">- </t>
    </r>
    <r>
      <rPr>
        <sz val="16"/>
        <color theme="1"/>
        <rFont val="TH SarabunIT๙"/>
        <family val="2"/>
      </rPr>
      <t xml:space="preserve">คืนข้อมูลสุภาพ
    </t>
    </r>
    <r>
      <rPr>
        <b/>
        <sz val="16"/>
        <color theme="1"/>
        <rFont val="TH SarabunIT๙"/>
        <family val="2"/>
      </rPr>
      <t xml:space="preserve">- </t>
    </r>
    <r>
      <rPr>
        <sz val="16"/>
        <color theme="1"/>
        <rFont val="TH SarabunIT๙"/>
        <family val="2"/>
      </rPr>
      <t>มอบรางวัลให้กับผู้ป่วยที่คุมระดับความดันและน้ำตาลในกระแสเลือดได้ดี และเป็นบุคคลต้นแบบ</t>
    </r>
  </si>
  <si>
    <r>
      <t xml:space="preserve">    2) โครงการคัดกรองภาวะแทรกซ้อนผู้ป่วยโรคเรื้อรัง ตา/ไต/เท้า/CVD/ฟัน
    </t>
    </r>
    <r>
      <rPr>
        <b/>
        <sz val="16"/>
        <color theme="1"/>
        <rFont val="TH SarabunIT๙"/>
        <family val="2"/>
      </rPr>
      <t>-</t>
    </r>
    <r>
      <rPr>
        <sz val="16"/>
        <color theme="1"/>
        <rFont val="TH SarabunIT๙"/>
        <family val="2"/>
      </rPr>
      <t xml:space="preserve"> แบ่งฐานการตรวจสุขภาพเป็น 5 ฐาน ได้แก่
      1. ตรวยLAB
      2. ตรวจVA
      3. ตรวจตาด้วยเครื่องHand held
      4. ตรวจเท้า
      5. ตรวจฟัน
    </t>
    </r>
    <r>
      <rPr>
        <b/>
        <sz val="16"/>
        <color theme="1"/>
        <rFont val="TH SarabunIT๙"/>
        <family val="2"/>
      </rPr>
      <t>-</t>
    </r>
    <r>
      <rPr>
        <sz val="16"/>
        <color theme="1"/>
        <rFont val="TH SarabunIT๙"/>
        <family val="2"/>
      </rPr>
      <t xml:space="preserve"> สรุปผลการดำเนินงานและภาวะแทรกซ้อน
    </t>
    </r>
    <r>
      <rPr>
        <b/>
        <sz val="16"/>
        <color theme="1"/>
        <rFont val="TH SarabunIT๙"/>
        <family val="2"/>
      </rPr>
      <t xml:space="preserve">- </t>
    </r>
    <r>
      <rPr>
        <sz val="16"/>
        <color theme="1"/>
        <rFont val="TH SarabunIT๙"/>
        <family val="2"/>
      </rPr>
      <t xml:space="preserve">วางแผนส่งต่อผู้ป่วยในรายที่พบความผิดปกติไปรับการรักษาต่อ
    </t>
    </r>
    <r>
      <rPr>
        <b/>
        <sz val="16"/>
        <color theme="1"/>
        <rFont val="TH SarabunIT๙"/>
        <family val="2"/>
      </rPr>
      <t>-</t>
    </r>
    <r>
      <rPr>
        <sz val="16"/>
        <color theme="1"/>
        <rFont val="TH SarabunIT๙"/>
        <family val="2"/>
      </rPr>
      <t xml:space="preserve"> ติดตามผลงานตามตัวชี้วัด HDC และอัพเดตการลงข้อมูล HDC ร่วมกับ IT อย่างต่อเนื่อง</t>
    </r>
  </si>
  <si>
    <t xml:space="preserve">    3) เจ้าหน้าที่นำเครื่องตรวจตาแบบ Hand held ไปตรวจสภาพตามที่ สสจ.กำหนด</t>
  </si>
  <si>
    <t xml:space="preserve">  12.1.2.2 จัดแผนเยี่ยมบ้านเชิงรุกแบบทีมสหวิชาชีพ
    1) ผู้ป่วยเบาหวาน/ความดัน กลุ่มสีส้ม-แดง 
    2) ผู้ป่วยล้างไตทางหน้าท้อง
    3) ผู้ป่วยCOPD  re admit/re visit</t>
  </si>
  <si>
    <t xml:space="preserve">  12.1.2.3 ขับเคลื่อนการดำเนินงานตามมาตรการ TRAT 7 Decrease CKD </t>
  </si>
  <si>
    <t xml:space="preserve">  12.1.2.4 ทำแนวทางการดูแลผู้ป่วยโรคเรื้อรังที่ชัดเจนและอัพเดตอย่างต่อเนื่อง (CPG)</t>
  </si>
  <si>
    <t xml:space="preserve">  12.1.2.5 จัดระบบการจัดการความเสี่ยงในผู้ป่วย DM/HTและการเชื่อมโยงคลินิกอดบุหรี่-สุรา โดยให้มีความชัดเจนและเป็นรูปธรรมมากขึ้น</t>
  </si>
  <si>
    <t xml:space="preserve">  12.1.2.6 วางแผนการคัดกรองภาวะแทรกซ้อนทางไตในผู้ป่วยโรค NCD ตั้งแต่ไตรมาส 1 และจัดระบบติดตาม/นัดผู้ป่วยโรคไตเรื้อรังระยะที่ ๓- ๔ เชื่อมโยง รพ.สต.&amp; งานเวชกรรมฯ เพื่อลดปัญหาผู้ป่วยขาดนัด</t>
  </si>
  <si>
    <t xml:space="preserve">  12.1.2.7 พัฒนาคลินิกชะลอไตเสื่อมคุณภาพ</t>
  </si>
  <si>
    <t xml:space="preserve">  12.1.2.8 ร่วมกับ Service plan สาขา RDU เพื่อลดภาวะแทรกซ้อนทางไตในการใช้ยา NSID/สมุนไพร</t>
  </si>
  <si>
    <t xml:space="preserve">  12.1.2.9 ส่งต่อข้อมูลเยี่ยมบ้านผ่านระบบ Thai COC ในกลุ่มผู้ป่วยดังต่อไปนี้
    1) ผู้ป่วยเบาหวาน/ความดัน กลุ่มสีส้ม-แดง
    2) ผู้ป่วยล้างไตทางหน้าท้อง
    3) ผู้ป่วยCOPD  re admit/re visit</t>
  </si>
  <si>
    <t xml:space="preserve">  12.1.2.10 นำผู้ป่วย COPD/Asthmaที่สูบบุหรี่ เข้าคลินิกอดบุหรี่ทุกราย</t>
  </si>
  <si>
    <t>หน่วยอ่าวสลัด,อ่าวพร้าว+อ่าวใหญ่, เกาะหมาก</t>
  </si>
  <si>
    <t xml:space="preserve">  12.1.3.1 โครงการออกหน่วยแพทย์เคลื่อนที่เพื่อดูแลผู้ป่วยโรคเรื้อรังในพื้นที่ห่างไกล
    1) หมู่บ้านอ่าวสลัด
    2) รพ.สต.อ่าวพร้าว+หมู่บ้านอ่าวใหญ่
    3) รพ.สต.เกาะหมาก</t>
  </si>
  <si>
    <t xml:space="preserve">  12.1.3.2 วางแผนการบริการผู้ป่วยโรคเรื้อรังตรวจสุขภาพประจำปี กรณีที่ผู้ป่วยมาไม่ได้ สาเหตุจากไม่มีคนมาส่ง พื้นที่ห่างไกล จะมีการอำนวยความสะดวกโดยการมีรถไปรับมา รพ. หรือไปเจาะที่บ้านกรณีที่ไม่สามารถมาได้</t>
  </si>
  <si>
    <t xml:space="preserve">  12.1.4.1 เตรียมพื้นที่รับติดตามเยี่ยม NCD Clinic plus </t>
  </si>
  <si>
    <t xml:space="preserve">  12.2.1.1 การจัดประชุมเชิงปฏิบัติการฟื้นฟูความรู้และฝึกทักษะ CPR ทารกแรกเกิด สำหรับแพทย์และพยาบาล โดยวิทยากร จากโรงพยาบาลตราด</t>
  </si>
  <si>
    <t xml:space="preserve">  12.2.1.2 จัดอบรมฟื้นฟูทบทวนความรู้พยาบาล 3เรื่อง/ปี</t>
  </si>
  <si>
    <t xml:space="preserve">  12.2.1.3 จัดระบบการคลอดให้ได้มาตรฐานและพัฒนาระบบบส่งต่อหญิงตั้งครรภ์ที่มีภาวะฉุกเฉิน ให้มีประสิทธิภาพ</t>
  </si>
  <si>
    <t xml:space="preserve">  12.2.1.4 ทบทวน Case คลอดทุกราย </t>
  </si>
  <si>
    <t xml:space="preserve">  12.3.1.1 ปรับโครงสร้าง ER คุณภาพให้เป็นไปตามแผนให้แล้วเสร็จ</t>
  </si>
  <si>
    <t xml:space="preserve">  12.3.1.2 ออกเชิงรุกตามรีสอร์ทและบุคคลทั่วไปเกี่ยวกับความสำคัญของการแจ้งเหตุฉุกเฉิน </t>
  </si>
  <si>
    <t xml:space="preserve">  12.3.2.1 พัฒนาระบบการดูแลผู้ป่วย Appendicitis</t>
  </si>
  <si>
    <t xml:space="preserve">    1) เน้นการปฏิบัติตามCPGเหมือนเดิม โดยเฉพาะในผู้ป่วยที่มีอาการปวดท้องรอบสะดือหรือปวดท้องด้านขวาล่าง ต้องมีการ alvorado score ทุกราย</t>
  </si>
  <si>
    <t xml:space="preserve">    2) ประสานองค์กรแพทย์ ปรับปรุง CPG ของโรค appendicitis โดยเฉพาะเรื่องการใช้ Alvarado 
score และการจัดการความปวดในผู้ป่วย appendicitis                   </t>
  </si>
  <si>
    <t xml:space="preserve">    3) ทำแผนพับประชาสัมพันธ์เรื่อง “การให้ความรู้เรื่องไส้ติ่งอักเสบและ Alvarado score สำหรับประชาชน”</t>
  </si>
  <si>
    <t xml:space="preserve">  12.3.3.1 จัดรณรงค์และประชาสัมพันธ์ การบริจาคอวัยวะและดวงตา</t>
  </si>
  <si>
    <t xml:space="preserve">  12.4.1.1 รับช่วงการดูแลต่อจากรพ.ตราดรวมทั้งเริ่มดูแลผู้ป่วยรายใหม่ในพื้นที่ โดยเตรียมเตียงและอุปกรณ์การแพทย์ที่จำเป็น ในการรองรับผู้ป่วยกลุ่มIntermidated care</t>
  </si>
  <si>
    <t xml:space="preserve">  12.4.1.2 สร้างแผนการดำเนินงานร่วมกับทีมHHC/งานปฐมภูมิ/รพ.สต.ในพื้นที่ตามบริบท</t>
  </si>
  <si>
    <t xml:space="preserve">  12.4.1.3 ให้การพยาบาลผู้ป่วยตามสภาพปัญหาแต่ละรายและร่วมทีมสหสาขาวิชาชีพในการวางแผนจำหน่ายผู้ป่วยก่อนกลับบ้าน
    1) ประเมินADLและให้ผู้ป่วยฝึกการใช้ชีวิตประจำวัน
    2) ทีม HHC ลงเตรียม สภาพ บ้าน ผู้ป่วย
    3) ฝึก สอน ผู้ดูแล ผู้ป่วย ( Care giver) ให้บริการขั้นพื้นฐาน  เช่นNG-Tube, Foley cath, ทำแผล ฯลฯ
    4) ประสานอปท.ในพื่นที่เพื่อดูแลด้านSocial care</t>
  </si>
  <si>
    <t xml:space="preserve">  12.4.1.4 ส่งต่อการดูแลต่อเนื่องที่บ้านหลังจำหน่ายออกจากรพ.โดยใช้โปรแกรม Thai COC                                        </t>
  </si>
  <si>
    <t xml:space="preserve">  12.4.1.5 ติดตามเยี่ยมบ้านร่วมกับทีมHHC โดยเตรียมข้อมูลสุขภาพของผู้ป่วย ในเรื่องการประเมินภาวะสุขภาพ สิ่งแวดล้อม/ชุมชน/ครอบครัว/ผู้ดูแล</t>
  </si>
  <si>
    <t xml:space="preserve">  12.4.1.6 สรุปปัญหาและวางแนวทางแก้ไขปัญหาซ้ำในรายที่มีปัญหาซ้ำๆ พิจารณาส่งต่อกลับไปรพ.ตราด</t>
  </si>
  <si>
    <t xml:space="preserve">  12.4.1.7 จัดเตรียมคลังอุปกรณ์ที่จำเป็นระดับอำเภอ</t>
  </si>
  <si>
    <t xml:space="preserve">  12.4.2.1 โครงการ อภิบาลผู้ป่วยระยะสุดท้ายด้วยความสุขใจ    </t>
  </si>
  <si>
    <t xml:space="preserve">    1) พัฒนาศักยภาพเจ้าหน้าที่ในการดูแลผู้ป่วยกลุ่มPalliative  care และครอบครัว ให้ครอบคลุม ปัญหาด้านจิตวิญญาณ   การใช้ยาแก้ปวด (MO) เพื่อจัดการกับอาการปวดและอาการรบกวนอื่นๆ</t>
  </si>
  <si>
    <t xml:space="preserve">    2) ทำ Home ward เพื่อให้ผู้ป่วยเสียชีวิตที่บ้าน</t>
  </si>
  <si>
    <t xml:space="preserve">    3) สนับสนุนอุปกรณ์ที่จำเป็นไปใช้ที่บ้าน</t>
  </si>
  <si>
    <t xml:space="preserve">    4) ร่วมงานศพ Support จิตใจ ญาติหลังการตาย</t>
  </si>
  <si>
    <t xml:space="preserve">    5) ส่งเจ้าที่ผู้รับผิดชอบงานอบรมหลักสูตร Palliative care 3 -5 วัน</t>
  </si>
  <si>
    <t xml:space="preserve">  12.4.3.1 ประชุมเชิงปฏิบัติการเกาะกูดริบบิ้นสีขาว(White Ribbon ko kut)
    1) ประชุมคณะกรรมการศูนย์พึ่งได้ และเจ้าหน้าที่ที่เกี่ยวข้องทั้งหมด
    2) ทำ case conference</t>
  </si>
  <si>
    <t>12.4.4 สาขาสุขภาพจิต</t>
  </si>
  <si>
    <t xml:space="preserve">  12.4.4.1 พัฒนาศักยภาพบุคลากร</t>
  </si>
  <si>
    <t xml:space="preserve">  12.4.4.2 พัฒนาศักยภาพทีม MCATT</t>
  </si>
  <si>
    <t xml:space="preserve">    1) ให้ความรู้เกี่ยวกับสุขภาพจิตและสถานการณ์ของอำเภอ จำนวน 4 หมู่บ้าน เข้าประชุมในวาระการประชุมประชาคมหมู่บ้าน</t>
  </si>
  <si>
    <t xml:space="preserve">    2) ทำสื่อประชาสัมพันธ์ QR Code ความรู้สุขภาพจิต</t>
  </si>
  <si>
    <t xml:space="preserve">  12.4.4.3 ประชาสัมพันธ์ความรู้และช่องทางการเข้าถึงบริการสุขภาพจิตและจิตเวช</t>
  </si>
  <si>
    <t xml:space="preserve">  12.4.4.4 คัดกรองภาวะซึมเศร้าของประชาชนอายุ 35 ปีขึ้นไป </t>
  </si>
  <si>
    <t xml:space="preserve">  12.4.4.5 ขับเคลื่อนการดำเนินงานความสุข5มิติในผู้สูงอายุ</t>
  </si>
  <si>
    <t xml:space="preserve">    1) อบรมส่งเสริมสุขภาพจิตวัยสูงอายุ เพื่อค้นหาปัญหาสุขภาพจิต</t>
  </si>
  <si>
    <t xml:space="preserve">  12.5.1.1 กำหนดช่วงในการให้บริการของรพ.สต.โดยให้บริการรพ.สต.เกาะหมาก1สัปดาห์/เดือนและรพ.สต.อ่าวพร้าว  1 สัปดาห์/ครั้ง         </t>
  </si>
  <si>
    <t xml:space="preserve">  15.5.1.2 ขอเจ้าหน้าที่ทันตะประจำรพ.สต.เกาะหมาก 1คน  และผู้ช่วยห้องฟัน     </t>
  </si>
  <si>
    <t xml:space="preserve">  15.5.1.3 ติดป้ายประชาสัมพันธ์หน้าห้องฟันเป็นตารางทำฟันให้ชัดเจนและรูปเจ้าหน้าที่หน้าห้องพร้อมสถานะอยู่/ไม่อยู่</t>
  </si>
  <si>
    <t xml:space="preserve">  12.5.2.1 พัฒนาระบบรายงานโรคจากการประกอบอาชีพ</t>
  </si>
  <si>
    <t xml:space="preserve">  12.5.2.2 ติดตามการลงรหัส ICD10 (Y96,Y97)</t>
  </si>
  <si>
    <t xml:space="preserve">  12.5.2.3 เพิ่มการคีย์ผลตรวจสารเคมีในเลือดของประชาชนในพื้นที่</t>
  </si>
  <si>
    <t>12.6.2 พัฒนาระบบส่งต่อ-รับกลับเพื่อดูแลต่อเนื่องที่บ้าน
  12.6.2.1 แบ่งเกรดตามระดับความรุนแรง ให้ชัดเจน
    - เกรด1 (บ้านสีเขียว ADL12-20)
    - เกรด2 (บ้านสีเหลือง ADL 5-11)
    - เกรด3 (บ้านสีแดง ADL 0-4)
    - เกรด4 (บ้านสีดำTerminal ill /Palliative care  ADL 0.4/PPS &lt;30 )
  12.6.2.2 กำหนดบทบาทของทีมเยี่ยมบ้าน
  12.6.2.3 วางแผนการดูแลต่อเนื่องร่วมกันในทีมสหสาขาวิชาชีพ</t>
  </si>
  <si>
    <t>12.6.3 ส่งต่อการดูแลต่อเนื่องที่บ้านหลังจำหน่ายออกจากรพ.โดยใช้โปรแกรม Thai COC
  12.6.3.1 ผู้ป่วยDM รายใหม่,ที่Admitด้วยภาวะHypo-hyperglycemia/DKA ,มีแผล
  12.6.3.2 ผู้ป่วยที่มีแผลBed-sore
  12.6.3.3 ผู้ป่วยCOPD/Asthma ที่Re-admit
  12.6.3.4 ผู้ป่วยCVA /พิการช่วยเหลือตนเองไม่ได้หรือช่วยเหลือตนเองได้น้อย/Bed ridden
  12.6.3.5 ผู้ป่วยPalliative care
  12.6.3.6 ผู้ป่วยที่มีอุกรณ์ทางการแพทย์กลับบ้าน  เช่น TT-Tue, NG Tube,Foley cath</t>
  </si>
  <si>
    <t xml:space="preserve">12.6.1 พัฒนาระบบส่งต่อเพื่อรักษาให้มีคุณภาพใน&amp;นอกเครือข่าย                                
  12.6.1.1 แบ่งเกรดให้ชัดเจน
    - Non Urgent แบบ OPD CASE
    - Urgent
    - ระบบ fast track                              
  12.6.1.2 ติดตามผู้ป่วยที่ส่งต่อไปรพ.ภายในจังหวัด/นอกจังหวัด                                
  12.6.1.3 ทบทวนCase Refer ทุกรายเพื่อค้นหาความเสี่ยงและปรับแนวทางการดูแลและข้อบ่งชี้ในการส่งต่อให้ชัดเจน 
  12.6.1.4 จัดเตรียมอุปกรณ์ในการส่งต่อให้ครบถ้วน พร้อมใช้                         </t>
  </si>
  <si>
    <t xml:space="preserve"> - ค่าอาหารกลางวัน มื้อละ 60 บาท จำนวน 1 มื้อ สำหรับผู้เข้าร่วมโครงการ จำนวน 40 คน เป็นเงิน 2,400 บาท
 - ค่าอาหารว่างและครื่องดื่ม มื้อละ 25 บาท จำนวน 2 มื้อ สำหรับผู้เข้าร่วมโครงการ จำนวน 40 คน เป็นเงิน 2,000บาท
 - ค่าวิทยากร  3 ชั่วโมงๆละ 600 บาท จำนวน 1 คน เป็นเงิน 1,800 บาท
 - ค่าที่พักวิทยากร คืนละ 1,450 บาท จำนวน 2 คืน เป็นเงิน  2,900 บาท
 - ค่าเดินทางวิทยากร ค่าเรือเที่ยวละ 350 บาท  ไป-กลับ เป็นเงิน 700 บาท
 - ค่าที่จอดรถวิทยากร วันละ 100 บาท จำนวน 3 วัน เป็นเงิน 300 บาท
 - ค่าวัสดุอุปกรณ์ (ของรางวัลให้กับผู้ป่วยคุมระดับความดันและน้ำตาลในกระแสเลือดได้ดี และบุคคลต้นแบบ) เป็นเงิน 2,000 บาท
 - ค่าป้ายโครงการไวนิว ประมาณ 2,000 บาท
 - โรลอัพสื่อการสอน อันละ 2500 บาท จำนวน 2 อัน เป็นเงิน 5,000 บาท</t>
  </si>
  <si>
    <t xml:space="preserve"> - ค่าอาหารว่างและเครื่องดื่ม มื้อละ 25 บาท จำนวน 1 มื้อ สำหรับผู้เข้าร่วมโครงการ จำนวน 150 คน เป็นเงิน 3,750 บาท                                  </t>
  </si>
  <si>
    <t xml:space="preserve"> - ค่าเรือเดินทาง เที่ยวละ 250 บาท  ไป-กลับ เป็นเงิน 500 บาท
**ค่ารถโดยสาร (ตามเจ้าหน้าที่ที่นำอุปกรณ์ไปเช็ก)
เป็นเงินประมาณ 1,400 บาท     </t>
  </si>
  <si>
    <t xml:space="preserve"> - ลงทะเบียน ประมาณ 2,500 - 5,000 บาท
 - ค่าเรือเดินทาง เที่ยวละ 250 บาท  ไป-กลับ เป็นเงิน 500 บาท
**ค่ารถโดยสารและที่พัก (ตามเจ้าหน้าที่ที่ไปอบรม) 
 - ค่าที่พักประมาณ 2 วัน ถึง 3 วัน วันละ 1,450 เป็นเงิน 2,900 - 4,350  บาท  
เป็นเงินประมาณ 10,000 บาท </t>
  </si>
  <si>
    <t xml:space="preserve"> - ลงทะเบียน 40,000 บาท
 - ค่าเรือเดินทาง เที่ยวละ250 บาท  ไป-กลับ เป็นเงิน 500 บาท
**ค่ารถโดยสารและที่พัก (ตามเจ้าหน้าที่ที่ไปอบรม) 
- ค่าที่พัก 4 เดือน เดือนละ 3,000 บาท เป็นเงิน 12,000 
เป็นเงินประมาณ 55,000 บาท </t>
  </si>
  <si>
    <t xml:space="preserve"> - ลงทะเบียน ประมาณ 3,000 - 5,000 บาท
 - ค่าเรือเดินทาง เที่ยวละ250 บาท  ไป-กลับ เป็นเงิน 500 บาท
**ค่ารถโดยสารและที่พัก (ตามเจ้าหน้าที่ที่ไปอบรม) 
 - ค่าที่พักประมาณ 3 วัน ถึง 7 วัน วันละ 1,450 เป็นเงิน 4,350 - 10,150 บาท 
เป็นเงินประมาณ 17,000 บาท </t>
  </si>
  <si>
    <t xml:space="preserve"> - ลงทะเบียน ประมาณ 2,500 - 6,000 บาท
 - ค่าเรือเดินทาง เที่ยวละ250 บาท ไป-กลับ เป็นเงิน 500 บาท
   **ค่ารถโดยสารและที่พัก (ตามเจ้าหน้าที่ที่ไปอบรม) 
 - ค่าที่พักประมาณ 3 วัน ถึง 4 วัน วันละ 1,450 เป็นเงิน 4,350 - 5,800  บาท
เป็นเงินประมาณ 15,000 บาท</t>
  </si>
  <si>
    <r>
      <rPr>
        <sz val="16"/>
        <rFont val="TH SarabunIT๙"/>
        <family val="2"/>
      </rPr>
      <t xml:space="preserve"> - ค่าน้ำมันเรือครั้งละ 3,000บาท จำนวน 12 ครั้ง เป็นเงิน 36,000 บาท
เป็นเงิน 36,000 บาท
 </t>
    </r>
    <r>
      <rPr>
        <sz val="18"/>
        <rFont val="TH SarabunIT๙"/>
        <family val="2"/>
      </rPr>
      <t xml:space="preserve">
</t>
    </r>
  </si>
  <si>
    <r>
      <rPr>
        <sz val="14"/>
        <rFont val="TH SarabunIT๙"/>
        <family val="2"/>
      </rPr>
      <t xml:space="preserve"> - ค่าวิทยากรภาคบรรยาย 3 ชั่วโมงๆละ 600 บาท จำนวน 3 วัน และค่าวิทยากรภาคปฏิบัติ 2 คนๆละ 3 ชั่วโมงๆละ 600 บาท จำนวน 3 วัน คิดรวม  เป็นเงิน 16,200 บาท *หมายเหตุ ค่าวิทยากรคิดร่วมกันทั้งหมด 6 รพ. จ่ายจริง รพ.ละ 2,700 บาท *
 - </t>
    </r>
    <r>
      <rPr>
        <sz val="14"/>
        <color theme="1"/>
        <rFont val="TH SarabunIT๙"/>
        <family val="2"/>
      </rPr>
      <t xml:space="preserve">ค่าอาหารกลางวันจำนวน 22 คนๆละ 60 บาท/มื้อ จำนวน 1 มื้อ เป็นเงิน  1,320 บาท
 - ค่าอาหารว่างและเครื่องดื่มจำนวน 22 คนๆละ  25 บาท/มื้อ จำนวน 1 มื้อ จำนวน 2 ครั้ง เป็นเงิน 1,100  บาท </t>
    </r>
  </si>
  <si>
    <t xml:space="preserve"> - ค่าจัดทำแบบฉากถ่ายภาพ จำนวน 1 ป้ายๆละ  1,000 บาท เป็นเงิน 1,000 บาท</t>
  </si>
  <si>
    <t xml:space="preserve"> - ค่าพวงหรีดอันละ 500 บาท จำนวน 3 อัน ในการร่วมแสดง เป็นเงิน 1,500 บาท</t>
  </si>
  <si>
    <t>ค่าใช้จ่ายเดินทางไปราชการ
เป็นเงิน 4,900 บาท</t>
  </si>
  <si>
    <t xml:space="preserve"> - ค่าอาหารกลางวัน มื้อละ 100 บาท จำนวน 1 มื้อ สำหรับผู้เข้าร่วมประชุม จำนวน 26 คน เป็นเงิน 2,600 บาท
 - ค่าอาหารว่างและครื่องดื่ม มื้อละ 20 บาท จำนวน 2 มื้อ สำหรับผู้เข้าร่วมประชุม จำนวน 26 คน เป็นเงิน 1,040บาท
 - ค่าวัสดุอุปกรณ์ จำนวน 5,360บาท                                       </t>
  </si>
  <si>
    <t>ป้ายสติกเกอร์ประชาสัมพันธ์หน้าห้องฟันเป็นตารางทำฟัน ขนาดเท่ากับประตูหน้าห้อง ราคา 800 บาท
เป็นเงิน 800 บาท</t>
  </si>
  <si>
    <t>ค่าใช้จ่ายเดินทางไปราชการ
เป็นเงิน 600 บาท</t>
  </si>
  <si>
    <t xml:space="preserve">  11.1.1.1 จัดทำยาหม่องสมุนไพร โดยกลุ่ม อสม. แม่บ้านสตรีและชมรมผู้สูงอายุเกาะกูด เพื่อเป็นการนำสมุนไพรที่มีในชุมชนมาสร้างรายได้</t>
  </si>
  <si>
    <t xml:space="preserve">  11.1.2.1 มีศูนย์บริการคลินิกแพทย์แผนไทยแบบครบวงจร (อัมพฤกษ์ อัมพาต/ไมเกรน/ข้อเข่าเสื่อม/ภูมิแพ้ทางเดินหายใจส่วนต้น) คู่ขนานกับแพทย์แผนปัจจุบัน</t>
  </si>
  <si>
    <t xml:space="preserve">  11.1.2.2 คัดกรองโรคข้อเข่าเสื่อมในผู้สูงอายุและประคบข้อเข่าในรายที่มีความผิดปกติ และสอนการทำยาพอกเข่าสำหรับผุ้สูงอายุ </t>
  </si>
  <si>
    <t xml:space="preserve">  11.1.2.3 เยี่ยมบ้านผู้ป่วย Stroke/ผ้ป่วยติดบ้านติดเตียง</t>
  </si>
  <si>
    <t xml:space="preserve">  11.1.3.1 ปรับปรุงศูนย์แพทย์แผนไทย รพ.เกาะกูด ให้ได้มาตรฐาน และขยายบริการสปา </t>
  </si>
  <si>
    <t xml:space="preserve">  11.1.3.2 ให้บริการและปรับปรุง แพทย์แผนไทย รพ.สต.เกาะหมาก ให้ได้มาตรฐาน
</t>
  </si>
  <si>
    <t xml:space="preserve">  11.1.4.1 ให้บริการนวด อบ ประคบสมุนไพร และการบริการฟื้นฟูสุขภาพอื่นๆ ด้วยศาสตร์การแพทย์แผนไทย
</t>
  </si>
  <si>
    <t xml:space="preserve">  11.1.4.2 ยกระดับการให้บริการเทียบมาตรฐานสากล ปรับปรุงบุคลิคผู้ให้บริการด้านแพทย์แผนไทย 
</t>
  </si>
  <si>
    <t xml:space="preserve">  11.1.5.1 อบรมให้ความรู้ปลูกสมุนไพรพื้นบ้านเพื่อใช้ดูแลตนเองเบื้องต้นและท่ากายบริหารฤาษีดัดตน  ในชุมชนและโรงเรียน </t>
  </si>
  <si>
    <t xml:space="preserve">  11.1.6.1 ดูแลมารดาหลังคลอด ด้วยการทับหม้อเกลือ และจัดระบบยืมกระโจมอบสมุนไพรไปอบเองที่บ้าน</t>
  </si>
  <si>
    <t xml:space="preserve"> - ค่าสมุนไพรทับหม้อเกลือ เป็นเงิน 3,000 บาท</t>
  </si>
  <si>
    <t xml:space="preserve"> - กระติกใส่วัคซีน และ Data logger</t>
  </si>
  <si>
    <t xml:space="preserve"> - กระเป๋า EMS</t>
  </si>
  <si>
    <t xml:space="preserve"> - ปรับพื้นห้องฉุกเฉิน
 - ระบบดูดอากาศ จำนวน 2 เครื่อง ราคา 120,000บาท                </t>
  </si>
  <si>
    <t>8.1.4 ประชุมทีม PCT ทุกเดือน
  8.1.4.1 ทบทวน CPG stroke
  8.1.4.2 จัดทำ Stranding order Stroke ตามแนวทางโรงพยาบาลแม่ข่าย
  8.1.5.3 ทบทวนแนวทางการส่งต่อทางเรือให้ทันเวลา
  8.15.4 Dead case conference</t>
  </si>
  <si>
    <t xml:space="preserve">  8.3.2.1 พัฒนาระบบนำส่งผู้ป่วย ณ จุดเกิดเหตุ(pre-Hospital ) ให้ได้มาตรฐาน                        
    1) ส่งเจ้าหน้าที่เข้ารับการอบรมฟื้นฟูความรู้ ALS/BLS อย่างน้อยปีละ 1 ครั้ง                                         </t>
  </si>
  <si>
    <t xml:space="preserve">    2) เตรียมความพร้อมใช้ของอุปกรณ์ช่วยฟื้นคืนชีพในรถ Ambulance รพ.เกาะกูด/เรือ รพ.เกาะกูด/รถกู้ชีพ อบต.เกาะกูด/รถกู้ชีพ อบต.เกาะหมาก      </t>
  </si>
  <si>
    <t xml:space="preserve">    3) ให้การดูแลเบื้องต้นอย่างเหมาะสมโดยชุดปฏิบัติการ ALS/BLS/FR (ดูแล 4 ด้าน ; การดูแลทางเดินหายใจ,การห้ามเลือด,การดามกระดูก และการให้สารน้ำ</t>
  </si>
  <si>
    <t xml:space="preserve">  8.3.2.2 พัฒนาระบบรักษาใน รพ.(In -Hospital)     ตามมาตรฐาน
    1) ทบทวนความรู้โดยแพทย์
    2) ทบทวน CPG รายโรคฉุกเฉินและชี้แจงให้ผู้ปฏิบัติงานรับทราบ
    3) ศึกษาดูงาน ER คุณภาพ                              </t>
  </si>
  <si>
    <t xml:space="preserve">  8.3.2.3 พัฒนาระบบส่งต่อ (Refer ) ทางน้ำและทางอากาศ ตามมาตรฐาน
    1) พัฒนาศักยภาพเจ้าหน้าที่ในการส่งต่อทางน้ำและทางอากาศ
    2) ฝึกสถานการณ์จำลอง </t>
  </si>
  <si>
    <t xml:space="preserve"> - ค่าอาหารว่างและเครื่องดื่ม มื้อละ25 บาท จำนวน 2 มื้อ จำนวน 15 คน เป็นเงิน 750 บาท
     </t>
  </si>
  <si>
    <t>เงิน UC</t>
  </si>
  <si>
    <t>รับการตรวจเยี่ยมประเมิน NCD Clinic plus ปี 2563 จากทีมระดับจังหวัด</t>
  </si>
  <si>
    <t>NCD Board และทีมระดับจังหวัด</t>
  </si>
  <si>
    <t xml:space="preserve"> - ค่าอาหารกลางวัน มื้อละ 70 บาท จำนวน 1 มื้อ เป็นเวลา 2 วัน สำหรับผู้เข้าร่วมกิจกรรม จำนวน 30 คน เป็นเงิน 4,200   บาท
 - ค่าอาหารว่างและครื่องดื่ม มื้อละ25 บาท จำนวน 2 มื้อ เป็นเวลา 2 วัน สำหรับผู้เข้าร่วมโครงการ จำนวน 30 คน เป็นเงิน 1,500 บาท 
เป็นเงิน 5,700 บาท</t>
  </si>
  <si>
    <t>แหล่งงบประมาณ คปสอ.…………………เกาะกูด……………………………..</t>
  </si>
  <si>
    <t>แยกรายการ ยุทธศาสตร์ที่ 1</t>
  </si>
  <si>
    <t>กิจกรรม/โครงการ</t>
  </si>
  <si>
    <t>แหล่งงบ</t>
  </si>
  <si>
    <t>อบจ.</t>
  </si>
  <si>
    <t>งบอื่นๆ</t>
  </si>
  <si>
    <t>KRA01 งานส่งเสริมสุขภาพตามกลุ่มวัย</t>
  </si>
  <si>
    <t>KRA02 งานส่งเสริมสุขภาพช่องปาก</t>
  </si>
  <si>
    <t>KRA03 งานควบคุมโรคติดต่อ</t>
  </si>
  <si>
    <t xml:space="preserve">KRA04 โรคไม่ติดต่อ และภัยสุขภาพ  </t>
  </si>
  <si>
    <t xml:space="preserve">KRA05 งานคุ้มครองผู้บริโภคฯ </t>
  </si>
  <si>
    <t>KRA06 งานอนามัยสิ่งแวดล้อมและ อาชีวอนามัย</t>
  </si>
  <si>
    <t>รวม 6 KRA 36 KPI</t>
  </si>
  <si>
    <t>แยกประเด็นยุทธศาสตร์</t>
  </si>
  <si>
    <t>งาน</t>
  </si>
  <si>
    <t>ประเด็นยุทธ์ 1</t>
  </si>
  <si>
    <t>ประเด็นยุทธ์ 2</t>
  </si>
  <si>
    <t>ประเด็นยุทธ์ 3</t>
  </si>
  <si>
    <t>ประเด็นยุทธ์ 4</t>
  </si>
  <si>
    <t>รวม 4 ประเด็นยุทธ์</t>
  </si>
  <si>
    <t>แยกรายการ ยุทธศาสตร์ที่ 2</t>
  </si>
  <si>
    <t xml:space="preserve">KRA08 Fast Tack (Stroke / Sepsis / EMS)  </t>
  </si>
  <si>
    <t xml:space="preserve">KRA09 ยาเสพติด </t>
  </si>
  <si>
    <t>KRA10 RDU</t>
  </si>
  <si>
    <t>KRA11 การพัฒนาเมืองสมุนไพร</t>
  </si>
  <si>
    <t>KRA12 NCD Cluster</t>
  </si>
  <si>
    <t>KRA07 Primary Care (PCC/ พชอ./   รพ.สต.ติดดาว )</t>
  </si>
  <si>
    <t>คณะทำงาน 3 ประเด็น</t>
  </si>
  <si>
    <t>7.2.1 ทบทวนคำสั่งคณะกรรมการทีมประเมินระดับอำเภอ</t>
  </si>
  <si>
    <t>ทีมระดับอำเภอและ รพ.สต.อ่าวพร้าว</t>
  </si>
  <si>
    <t>รพ.สต.อ่าวพร้าว</t>
  </si>
  <si>
    <t xml:space="preserve">ธ.ค.62
เม.ย.62
</t>
  </si>
  <si>
    <t>ü</t>
  </si>
  <si>
    <t xml:space="preserve"> -อาหารกลางวัน 20 คน 1 มื้อๆละ 70 บาท เป็นเงิน 1,400 บาท
 -อาหารว่างและเครื่องดื่ม 20 คน 2 มื้อๆละ 25 บาท เป็นเงิน 1,000 บาท
 </t>
  </si>
  <si>
    <t xml:space="preserve">งบประมาณทั้งสิ้น :  920,530   บาท                            </t>
  </si>
  <si>
    <t>โครงการที่ 7.1 พัฒนาคุณภาพชีวิตระดับอำเภอ(พชอ.) อำเภอเกาะกูด</t>
  </si>
  <si>
    <t>7.1.3 ประชุมคณะทำงาน 3 ประเด็น เพื่อวางแผน ติดตามและประเมินผลระดับความสำเร็จในประเด็นปัญหาในพื้นที่ 3 ประเด็น
  7.1.3.1 การจัดการขยะ       
  7.1.3.2 ยาเสพติด
  7.1.3.3 สาธารสุขทางทะเล</t>
  </si>
  <si>
    <t>โครงการที่ 7.2 พัฒนา รพ.สต.ติดดาว</t>
  </si>
  <si>
    <t>7.2.2 ทีมคณะทำงานระดับอำเภอเยี่ยมเสริมพลังและติดตามการดำเนินงานตามส่วนขาด รพ.สต.อ่าวพร้าว 2 ครั้ง</t>
  </si>
  <si>
    <t>งบ สสจ.</t>
  </si>
  <si>
    <t>เพื่อให้เกิดธรรมนูญสุขภาพตำบลเกาะกูด</t>
  </si>
  <si>
    <t>ตำบลเกาะกูด</t>
  </si>
  <si>
    <t>P</t>
  </si>
  <si>
    <t>เพื่อให้ประชาชนมีคุณภาพชีวิตที่ดี</t>
  </si>
  <si>
    <t>หมู่ 1,2,4,6</t>
  </si>
  <si>
    <t>7.5.1 ความสำเร็จของการดำเนินงานเสริมสร้างความรอบรู้ด้านสุขภาพและพฤติกรรมสุขภาพ</t>
  </si>
  <si>
    <t>KPI7.6</t>
  </si>
  <si>
    <t>เพื่อวัดความรอบรู้ด้านสุขภาพและพฤติกรรมสุขภาพ</t>
  </si>
  <si>
    <t>เด็กวัยเรียน
ประชาชนวัยทำงาน</t>
  </si>
  <si>
    <t>ร.รละ40ชุด
วัยทำงาน 50 ชุด</t>
  </si>
  <si>
    <t>ร.ร.และหมู่บ้านเป้าหมาย</t>
  </si>
  <si>
    <t>ไตรมาส1-2</t>
  </si>
  <si>
    <t>บูรณาการกับงานส่งเสริมสุขภาพกลุ่มทำงานและวัยเรียน</t>
  </si>
  <si>
    <t>อัญญานี
อุภัยพร
วรารัตน์</t>
  </si>
  <si>
    <t>เพื่อส่งเสริมสุขภาพและพฤติกรรมสุขภาพที่ถูกต้องและเหมาะสม</t>
  </si>
  <si>
    <t>กลุ่มเสี่ยง</t>
  </si>
  <si>
    <t>ไตรมาส2-3</t>
  </si>
  <si>
    <t>เพื่อแลกเปลี่ยนเรียนรู้การปรับเปลี่ยนพฤติกรรมสุขภาพ</t>
  </si>
  <si>
    <t>ร.ร และหมู่บ้านต้นแบบ</t>
  </si>
  <si>
    <t>กลุ่มเป้าหมาย</t>
  </si>
  <si>
    <t>ไตรมาส3-4</t>
  </si>
  <si>
    <t>เพื่อให้ประชาชนมีศักยภาพในการดูแลตนเองและบุคคลในครอบครัว</t>
  </si>
  <si>
    <t>ลงทะเบียนอบรมพัฒนาศักยภาพอสค.รายใหม่</t>
  </si>
  <si>
    <t>KRA 7  ร้อยละความสำเร็จการดำเนินงานตามนโยบาย Primary Care &gt;&gt; PA : Primary Care (PCC/ พชอ./   รพ.สต.ติดดาว )</t>
  </si>
  <si>
    <t>โครงการ 7.4 ตำบลผ่านเกณฑ์ตำบลจัดการคุณภาพชีวิตที่กำหนด</t>
  </si>
  <si>
    <t xml:space="preserve">7.4.1 การดำเนินงานขับเคลื่อน การประกาศใช้ธรรมนูญสุขภาพของพื้นที่
</t>
  </si>
  <si>
    <t>7.4.2 ดำเนินงาน ตำบลคุณภาพชีวิต 
เรื่อง"สุขกาย สุขใจ สุขเงิน"</t>
  </si>
  <si>
    <t>โครงการที่ 7.5 โครงการพัฒนาความฉลาดรู้</t>
  </si>
  <si>
    <t>กิจกรรมที่ 1 วัดความรอบรู้และพฤติกรรมสุขภาพ ร.ร. และ หมู่บ้านเป้าหมาย</t>
  </si>
  <si>
    <t xml:space="preserve">กิจกรรมที่ 2 ส่งเสริมสุขภาพกลุ่มเป้าหมายในหมู่บ้าน และร.รเป้าหมายทำ หมู่บ้านต้นแบบปรับเปลี่ยนพฤติกรรมสุขภาพ และร.ร.สุขบัญญัติแห่งชาติ </t>
  </si>
  <si>
    <t>กิจกรรมที่ 3 ส่งโรงเรียนและหมู่บ้านต้นแบบเข้าประกวดระดับจังหวัด</t>
  </si>
  <si>
    <t xml:space="preserve">โครงการที่ 7.6 ครอบครัวที่มีศักยภาพในการดูแลสุขภาพตนเองได้ ตามเกณฑ์ </t>
  </si>
  <si>
    <t>7.6.1 ดำเนินการอบรมพัฒนา อสค.รายใหม่ตามเกณฑ์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</si>
</sst>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 &quot;* #,##0.00_-;\-&quot; &quot;* #,##0.00_-;_-&quot; &quot;* &quot;-&quot;??_-;_-@_-"/>
    <numFmt numFmtId="43" formatCode="_-* #,##0.00_-;\-* #,##0.00_-;_-* &quot;-&quot;??_-;_-@_-"/>
    <numFmt numFmtId="164" formatCode="[$-D07041E]0"/>
    <numFmt numFmtId="165" formatCode="_-* #,##0_-;\-* #,##0_-;_-* &quot;-&quot;??_-;_-@_-"/>
    <numFmt numFmtId="166" formatCode="\t0.0"/>
    <numFmt numFmtId="168" formatCode="_-&quot; &quot;* #,##0_-;\-&quot; &quot;* #,##0_-;_-&quot; &quot;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b/>
      <sz val="14"/>
      <color theme="1"/>
      <name val="TH SarabunIT๙"/>
      <family val="2"/>
    </font>
    <font>
      <sz val="14"/>
      <name val="TH SarabunIT๙"/>
      <family val="2"/>
    </font>
    <font>
      <b/>
      <sz val="14"/>
      <name val="TH SarabunIT๙"/>
      <family val="2"/>
    </font>
    <font>
      <sz val="14"/>
      <color rgb="FFFF0000"/>
      <name val="TH SarabunIT๙"/>
      <family val="2"/>
    </font>
    <font>
      <sz val="14"/>
      <color theme="1"/>
      <name val="TH SarabunIT๙"/>
      <family val="2"/>
    </font>
    <font>
      <b/>
      <sz val="14"/>
      <color rgb="FFFF0000"/>
      <name val="TH SarabunIT๙"/>
      <family val="2"/>
    </font>
    <font>
      <sz val="14"/>
      <color rgb="FF000000"/>
      <name val="TH SarabunIT๙"/>
      <family val="2"/>
    </font>
    <font>
      <sz val="12"/>
      <color theme="1"/>
      <name val="TH SarabunIT๙"/>
      <family val="2"/>
    </font>
    <font>
      <sz val="12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14"/>
      <color rgb="FF000000"/>
      <name val="TH SarabunIT๙"/>
      <family val="2"/>
    </font>
    <font>
      <b/>
      <sz val="14"/>
      <color indexed="53"/>
      <name val="TH SarabunIT๙"/>
      <family val="2"/>
    </font>
    <font>
      <sz val="18"/>
      <name val="TH SarabunIT๙"/>
      <family val="2"/>
    </font>
    <font>
      <b/>
      <sz val="12"/>
      <color theme="1"/>
      <name val="TH SarabunIT๙"/>
      <family val="2"/>
    </font>
    <font>
      <b/>
      <sz val="14"/>
      <color theme="8" tint="-0.249977111117893"/>
      <name val="TH SarabunIT๙"/>
      <family val="2"/>
    </font>
    <font>
      <b/>
      <sz val="16"/>
      <name val="TH SarabunIT๙"/>
      <family val="2"/>
    </font>
    <font>
      <b/>
      <i/>
      <sz val="16"/>
      <color theme="1"/>
      <name val="TH SarabunIT๙"/>
      <family val="2"/>
    </font>
    <font>
      <sz val="14"/>
      <name val="Wingdings 2"/>
      <family val="1"/>
      <charset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hair">
        <color indexed="64"/>
      </bottom>
      <diagonal/>
    </border>
    <border>
      <left/>
      <right/>
      <top style="dashed">
        <color indexed="64"/>
      </top>
      <bottom style="hair">
        <color indexed="64"/>
      </bottom>
      <diagonal/>
    </border>
    <border>
      <left/>
      <right style="thin">
        <color indexed="64"/>
      </right>
      <top style="dashed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735">
    <xf numFmtId="0" fontId="0" fillId="0" borderId="0" xfId="0"/>
    <xf numFmtId="0" fontId="8" fillId="0" borderId="10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5" fillId="0" borderId="0" xfId="0" applyFont="1" applyFill="1"/>
    <xf numFmtId="41" fontId="5" fillId="0" borderId="8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vertical="top" wrapText="1"/>
    </xf>
    <xf numFmtId="2" fontId="5" fillId="0" borderId="0" xfId="20" applyNumberFormat="1" applyFont="1" applyFill="1" applyBorder="1" applyAlignment="1">
      <alignment horizontal="left" vertical="top"/>
    </xf>
    <xf numFmtId="2" fontId="6" fillId="0" borderId="0" xfId="20" applyNumberFormat="1" applyFont="1" applyFill="1" applyBorder="1" applyAlignment="1">
      <alignment horizontal="left" vertical="top"/>
    </xf>
    <xf numFmtId="49" fontId="5" fillId="0" borderId="12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17" fontId="5" fillId="0" borderId="12" xfId="0" applyNumberFormat="1" applyFont="1" applyFill="1" applyBorder="1" applyAlignment="1">
      <alignment vertical="top" wrapText="1"/>
    </xf>
    <xf numFmtId="0" fontId="6" fillId="0" borderId="12" xfId="20" applyFont="1" applyFill="1" applyBorder="1" applyAlignment="1">
      <alignment vertical="top" wrapText="1"/>
    </xf>
    <xf numFmtId="41" fontId="5" fillId="0" borderId="12" xfId="0" applyNumberFormat="1" applyFont="1" applyFill="1" applyBorder="1" applyAlignment="1">
      <alignment vertical="top" wrapText="1"/>
    </xf>
    <xf numFmtId="49" fontId="5" fillId="0" borderId="12" xfId="0" applyNumberFormat="1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 readingOrder="1"/>
    </xf>
    <xf numFmtId="49" fontId="5" fillId="0" borderId="13" xfId="0" applyNumberFormat="1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vertical="top" wrapText="1"/>
    </xf>
    <xf numFmtId="0" fontId="5" fillId="0" borderId="13" xfId="0" applyFont="1" applyFill="1" applyBorder="1" applyAlignment="1">
      <alignment vertical="top" wrapText="1"/>
    </xf>
    <xf numFmtId="1" fontId="5" fillId="0" borderId="13" xfId="0" applyNumberFormat="1" applyFont="1" applyFill="1" applyBorder="1" applyAlignment="1">
      <alignment vertical="top" wrapText="1"/>
    </xf>
    <xf numFmtId="17" fontId="5" fillId="0" borderId="13" xfId="0" applyNumberFormat="1" applyFont="1" applyFill="1" applyBorder="1" applyAlignment="1">
      <alignment vertical="top" wrapText="1"/>
    </xf>
    <xf numFmtId="0" fontId="6" fillId="0" borderId="13" xfId="20" applyFont="1" applyFill="1" applyBorder="1" applyAlignment="1">
      <alignment horizontal="center" vertical="top" wrapText="1"/>
    </xf>
    <xf numFmtId="41" fontId="5" fillId="0" borderId="13" xfId="0" applyNumberFormat="1" applyFont="1" applyFill="1" applyBorder="1" applyAlignment="1">
      <alignment vertical="top" wrapText="1"/>
    </xf>
    <xf numFmtId="0" fontId="10" fillId="0" borderId="13" xfId="0" applyFont="1" applyFill="1" applyBorder="1" applyAlignment="1">
      <alignment vertical="top" wrapText="1" readingOrder="1"/>
    </xf>
    <xf numFmtId="41" fontId="5" fillId="0" borderId="13" xfId="0" applyNumberFormat="1" applyFont="1" applyFill="1" applyBorder="1" applyAlignment="1">
      <alignment horizontal="left" vertical="top" wrapText="1"/>
    </xf>
    <xf numFmtId="49" fontId="5" fillId="0" borderId="14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vertical="top" wrapText="1"/>
    </xf>
    <xf numFmtId="1" fontId="5" fillId="0" borderId="14" xfId="0" applyNumberFormat="1" applyFont="1" applyFill="1" applyBorder="1" applyAlignment="1">
      <alignment vertical="top" wrapText="1"/>
    </xf>
    <xf numFmtId="0" fontId="6" fillId="0" borderId="14" xfId="20" applyFont="1" applyFill="1" applyBorder="1" applyAlignment="1">
      <alignment horizontal="center" vertical="top" wrapText="1"/>
    </xf>
    <xf numFmtId="41" fontId="5" fillId="0" borderId="14" xfId="0" applyNumberFormat="1" applyFont="1" applyFill="1" applyBorder="1" applyAlignment="1">
      <alignment vertical="top" wrapText="1"/>
    </xf>
    <xf numFmtId="0" fontId="10" fillId="0" borderId="14" xfId="0" applyFont="1" applyFill="1" applyBorder="1" applyAlignment="1">
      <alignment vertical="top" wrapText="1" readingOrder="1"/>
    </xf>
    <xf numFmtId="0" fontId="6" fillId="0" borderId="12" xfId="20" applyFont="1" applyFill="1" applyBorder="1" applyAlignment="1">
      <alignment horizontal="center" vertical="center" wrapText="1"/>
    </xf>
    <xf numFmtId="41" fontId="5" fillId="0" borderId="12" xfId="0" applyNumberFormat="1" applyFont="1" applyFill="1" applyBorder="1" applyAlignment="1">
      <alignment horizontal="center" vertical="top" wrapText="1"/>
    </xf>
    <xf numFmtId="0" fontId="8" fillId="0" borderId="12" xfId="0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center" wrapText="1" readingOrder="1"/>
    </xf>
    <xf numFmtId="0" fontId="8" fillId="0" borderId="13" xfId="0" applyFont="1" applyBorder="1" applyAlignment="1">
      <alignment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13" xfId="20" applyFont="1" applyFill="1" applyBorder="1" applyAlignment="1">
      <alignment horizontal="center" vertical="center" wrapText="1"/>
    </xf>
    <xf numFmtId="41" fontId="5" fillId="0" borderId="13" xfId="0" applyNumberFormat="1" applyFont="1" applyFill="1" applyBorder="1" applyAlignment="1">
      <alignment horizontal="center" vertical="top" wrapText="1"/>
    </xf>
    <xf numFmtId="49" fontId="5" fillId="0" borderId="13" xfId="0" applyNumberFormat="1" applyFont="1" applyFill="1" applyBorder="1" applyAlignment="1">
      <alignment horizontal="left" vertical="top" wrapText="1"/>
    </xf>
    <xf numFmtId="0" fontId="5" fillId="0" borderId="13" xfId="0" applyFont="1" applyFill="1" applyBorder="1" applyAlignment="1">
      <alignment horizontal="center" vertical="top" wrapText="1"/>
    </xf>
    <xf numFmtId="1" fontId="5" fillId="0" borderId="13" xfId="0" applyNumberFormat="1" applyFont="1" applyFill="1" applyBorder="1" applyAlignment="1">
      <alignment horizontal="center" vertical="top" wrapText="1"/>
    </xf>
    <xf numFmtId="17" fontId="5" fillId="0" borderId="13" xfId="0" applyNumberFormat="1" applyFont="1" applyFill="1" applyBorder="1" applyAlignment="1">
      <alignment horizontal="center" vertical="top" wrapText="1"/>
    </xf>
    <xf numFmtId="0" fontId="8" fillId="0" borderId="14" xfId="0" applyFont="1" applyBorder="1" applyAlignment="1">
      <alignment vertical="top" wrapText="1"/>
    </xf>
    <xf numFmtId="0" fontId="5" fillId="0" borderId="14" xfId="0" applyFont="1" applyFill="1" applyBorder="1" applyAlignment="1">
      <alignment horizontal="left" vertical="top" wrapText="1"/>
    </xf>
    <xf numFmtId="0" fontId="8" fillId="0" borderId="14" xfId="0" applyFont="1" applyBorder="1" applyAlignment="1">
      <alignment horizontal="center" vertical="top" wrapText="1"/>
    </xf>
    <xf numFmtId="1" fontId="5" fillId="0" borderId="14" xfId="0" applyNumberFormat="1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top" wrapText="1"/>
    </xf>
    <xf numFmtId="17" fontId="5" fillId="0" borderId="14" xfId="0" applyNumberFormat="1" applyFont="1" applyFill="1" applyBorder="1" applyAlignment="1">
      <alignment horizontal="center" vertical="top" wrapText="1"/>
    </xf>
    <xf numFmtId="0" fontId="6" fillId="0" borderId="14" xfId="20" applyFont="1" applyFill="1" applyBorder="1" applyAlignment="1">
      <alignment horizontal="center" vertical="center" wrapText="1"/>
    </xf>
    <xf numFmtId="41" fontId="5" fillId="0" borderId="14" xfId="0" applyNumberFormat="1" applyFont="1" applyFill="1" applyBorder="1" applyAlignment="1">
      <alignment horizontal="center" vertical="top" wrapText="1"/>
    </xf>
    <xf numFmtId="49" fontId="5" fillId="0" borderId="14" xfId="0" applyNumberFormat="1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top" wrapText="1" readingOrder="1"/>
    </xf>
    <xf numFmtId="0" fontId="10" fillId="0" borderId="14" xfId="0" applyFont="1" applyFill="1" applyBorder="1" applyAlignment="1">
      <alignment horizontal="center" vertical="top" wrapText="1" readingOrder="1"/>
    </xf>
    <xf numFmtId="0" fontId="5" fillId="0" borderId="12" xfId="0" applyFont="1" applyFill="1" applyBorder="1" applyAlignment="1">
      <alignment vertical="top"/>
    </xf>
    <xf numFmtId="0" fontId="5" fillId="0" borderId="13" xfId="0" applyFont="1" applyFill="1" applyBorder="1" applyAlignment="1">
      <alignment vertical="top"/>
    </xf>
    <xf numFmtId="0" fontId="4" fillId="0" borderId="12" xfId="0" applyFont="1" applyBorder="1" applyAlignment="1">
      <alignment vertical="top" wrapText="1"/>
    </xf>
    <xf numFmtId="0" fontId="6" fillId="0" borderId="12" xfId="20" applyFont="1" applyFill="1" applyBorder="1" applyAlignment="1">
      <alignment horizontal="center" vertical="top" wrapText="1"/>
    </xf>
    <xf numFmtId="3" fontId="8" fillId="0" borderId="12" xfId="0" applyNumberFormat="1" applyFont="1" applyBorder="1" applyAlignment="1">
      <alignment horizontal="center" vertical="top" wrapText="1"/>
    </xf>
    <xf numFmtId="0" fontId="5" fillId="0" borderId="12" xfId="0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left" vertical="top" wrapText="1"/>
    </xf>
    <xf numFmtId="3" fontId="8" fillId="0" borderId="13" xfId="0" applyNumberFormat="1" applyFont="1" applyBorder="1" applyAlignment="1">
      <alignment horizontal="center" vertical="top" wrapText="1"/>
    </xf>
    <xf numFmtId="0" fontId="8" fillId="0" borderId="14" xfId="0" applyFont="1" applyBorder="1" applyAlignment="1">
      <alignment horizontal="left" vertical="top" wrapText="1"/>
    </xf>
    <xf numFmtId="3" fontId="8" fillId="0" borderId="13" xfId="0" applyNumberFormat="1" applyFont="1" applyBorder="1" applyAlignment="1">
      <alignment horizontal="center" vertical="top" textRotation="90" wrapText="1"/>
    </xf>
    <xf numFmtId="17" fontId="5" fillId="0" borderId="14" xfId="0" applyNumberFormat="1" applyFont="1" applyFill="1" applyBorder="1" applyAlignment="1">
      <alignment vertical="top" wrapText="1"/>
    </xf>
    <xf numFmtId="1" fontId="5" fillId="0" borderId="12" xfId="0" applyNumberFormat="1" applyFont="1" applyFill="1" applyBorder="1" applyAlignment="1">
      <alignment vertical="top" wrapText="1"/>
    </xf>
    <xf numFmtId="0" fontId="8" fillId="0" borderId="13" xfId="0" applyFont="1" applyFill="1" applyBorder="1" applyAlignment="1">
      <alignment horizontal="center" vertical="top" wrapText="1"/>
    </xf>
    <xf numFmtId="17" fontId="5" fillId="0" borderId="12" xfId="0" applyNumberFormat="1" applyFont="1" applyFill="1" applyBorder="1" applyAlignment="1">
      <alignment horizontal="center" vertical="top" wrapText="1"/>
    </xf>
    <xf numFmtId="0" fontId="5" fillId="0" borderId="13" xfId="0" applyFont="1" applyFill="1" applyBorder="1"/>
    <xf numFmtId="41" fontId="5" fillId="0" borderId="14" xfId="0" applyNumberFormat="1" applyFont="1" applyFill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1" fontId="5" fillId="0" borderId="12" xfId="0" applyNumberFormat="1" applyFont="1" applyFill="1" applyBorder="1" applyAlignment="1">
      <alignment horizontal="center" vertical="top" wrapText="1"/>
    </xf>
    <xf numFmtId="41" fontId="5" fillId="0" borderId="12" xfId="0" applyNumberFormat="1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10" fillId="0" borderId="13" xfId="0" applyFont="1" applyFill="1" applyBorder="1" applyAlignment="1">
      <alignment horizontal="center" vertical="center" wrapText="1" readingOrder="1"/>
    </xf>
    <xf numFmtId="0" fontId="5" fillId="0" borderId="13" xfId="20" applyFont="1" applyFill="1" applyBorder="1" applyAlignment="1">
      <alignment horizontal="left" vertical="top" wrapText="1"/>
    </xf>
    <xf numFmtId="0" fontId="5" fillId="0" borderId="13" xfId="20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center"/>
    </xf>
    <xf numFmtId="0" fontId="6" fillId="0" borderId="13" xfId="2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left" vertical="top" wrapText="1"/>
    </xf>
    <xf numFmtId="3" fontId="8" fillId="0" borderId="14" xfId="0" applyNumberFormat="1" applyFont="1" applyBorder="1" applyAlignment="1">
      <alignment horizontal="center" vertical="top" wrapText="1"/>
    </xf>
    <xf numFmtId="49" fontId="6" fillId="0" borderId="13" xfId="20" applyNumberFormat="1" applyFont="1" applyFill="1" applyBorder="1" applyAlignment="1">
      <alignment horizontal="center" vertical="center" textRotation="90" wrapText="1"/>
    </xf>
    <xf numFmtId="49" fontId="6" fillId="2" borderId="13" xfId="20" applyNumberFormat="1" applyFont="1" applyFill="1" applyBorder="1" applyAlignment="1">
      <alignment horizontal="center" vertical="center" textRotation="90" wrapText="1"/>
    </xf>
    <xf numFmtId="0" fontId="5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vertical="center" wrapText="1" readingOrder="1"/>
    </xf>
    <xf numFmtId="0" fontId="7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top" wrapText="1" readingOrder="1"/>
    </xf>
    <xf numFmtId="1" fontId="5" fillId="0" borderId="13" xfId="0" applyNumberFormat="1" applyFont="1" applyFill="1" applyBorder="1" applyAlignment="1">
      <alignment horizontal="right" vertical="top" wrapText="1"/>
    </xf>
    <xf numFmtId="2" fontId="8" fillId="0" borderId="13" xfId="0" applyNumberFormat="1" applyFont="1" applyBorder="1" applyAlignment="1">
      <alignment horizontal="left" vertical="top" wrapText="1"/>
    </xf>
    <xf numFmtId="0" fontId="7" fillId="0" borderId="13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readingOrder="1"/>
    </xf>
    <xf numFmtId="49" fontId="6" fillId="0" borderId="14" xfId="0" applyNumberFormat="1" applyFont="1" applyFill="1" applyBorder="1" applyAlignment="1">
      <alignment horizontal="center" vertical="top" wrapText="1"/>
    </xf>
    <xf numFmtId="1" fontId="5" fillId="0" borderId="14" xfId="0" applyNumberFormat="1" applyFont="1" applyFill="1" applyBorder="1" applyAlignment="1">
      <alignment horizontal="right" vertical="top" wrapText="1"/>
    </xf>
    <xf numFmtId="0" fontId="6" fillId="0" borderId="12" xfId="20" applyFont="1" applyFill="1" applyBorder="1" applyAlignment="1">
      <alignment horizontal="left" vertical="top"/>
    </xf>
    <xf numFmtId="0" fontId="4" fillId="0" borderId="6" xfId="0" applyFont="1" applyFill="1" applyBorder="1" applyAlignment="1">
      <alignment vertical="top"/>
    </xf>
    <xf numFmtId="1" fontId="5" fillId="0" borderId="6" xfId="0" applyNumberFormat="1" applyFont="1" applyFill="1" applyBorder="1" applyAlignment="1">
      <alignment horizontal="center" vertical="top" wrapText="1"/>
    </xf>
    <xf numFmtId="17" fontId="5" fillId="0" borderId="6" xfId="0" applyNumberFormat="1" applyFont="1" applyFill="1" applyBorder="1" applyAlignment="1">
      <alignment horizontal="center" vertical="top" wrapText="1"/>
    </xf>
    <xf numFmtId="41" fontId="5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center" wrapText="1" readingOrder="1"/>
    </xf>
    <xf numFmtId="49" fontId="6" fillId="0" borderId="12" xfId="2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top" wrapText="1"/>
    </xf>
    <xf numFmtId="17" fontId="5" fillId="0" borderId="8" xfId="0" applyNumberFormat="1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8" fillId="0" borderId="8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left" vertical="top" wrapText="1"/>
    </xf>
    <xf numFmtId="0" fontId="8" fillId="0" borderId="9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13" fillId="0" borderId="0" xfId="0" applyFont="1"/>
    <xf numFmtId="0" fontId="14" fillId="0" borderId="0" xfId="0" applyFont="1"/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vertical="top" wrapText="1"/>
    </xf>
    <xf numFmtId="0" fontId="8" fillId="0" borderId="9" xfId="0" applyFont="1" applyFill="1" applyBorder="1" applyAlignment="1">
      <alignment vertical="top" wrapText="1"/>
    </xf>
    <xf numFmtId="3" fontId="13" fillId="0" borderId="10" xfId="0" applyNumberFormat="1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8" xfId="0" applyFont="1" applyBorder="1" applyAlignment="1">
      <alignment horizontal="center" vertical="top"/>
    </xf>
    <xf numFmtId="0" fontId="13" fillId="0" borderId="9" xfId="0" applyFont="1" applyBorder="1" applyAlignment="1">
      <alignment horizontal="center" vertical="top"/>
    </xf>
    <xf numFmtId="3" fontId="13" fillId="0" borderId="8" xfId="0" applyNumberFormat="1" applyFont="1" applyBorder="1" applyAlignment="1">
      <alignment horizontal="center" vertical="top"/>
    </xf>
    <xf numFmtId="3" fontId="13" fillId="0" borderId="9" xfId="0" applyNumberFormat="1" applyFont="1" applyBorder="1" applyAlignment="1">
      <alignment horizontal="center" vertical="top"/>
    </xf>
    <xf numFmtId="0" fontId="14" fillId="3" borderId="1" xfId="0" applyFont="1" applyFill="1" applyBorder="1" applyAlignment="1">
      <alignment horizontal="right" wrapText="1"/>
    </xf>
    <xf numFmtId="3" fontId="13" fillId="0" borderId="15" xfId="0" applyNumberFormat="1" applyFont="1" applyBorder="1" applyAlignment="1">
      <alignment horizontal="center" vertical="top"/>
    </xf>
    <xf numFmtId="0" fontId="13" fillId="0" borderId="15" xfId="0" applyFont="1" applyBorder="1" applyAlignment="1">
      <alignment horizontal="center" vertical="top"/>
    </xf>
    <xf numFmtId="0" fontId="14" fillId="4" borderId="1" xfId="0" applyFont="1" applyFill="1" applyBorder="1" applyAlignment="1">
      <alignment vertical="top" wrapText="1"/>
    </xf>
    <xf numFmtId="0" fontId="5" fillId="0" borderId="10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0" borderId="10" xfId="0" applyFont="1" applyFill="1" applyBorder="1" applyAlignment="1">
      <alignment vertical="top" wrapText="1"/>
    </xf>
    <xf numFmtId="0" fontId="14" fillId="4" borderId="6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left" vertical="top" wrapText="1"/>
    </xf>
    <xf numFmtId="0" fontId="4" fillId="0" borderId="0" xfId="0" applyFont="1"/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3" fillId="0" borderId="10" xfId="0" applyFont="1" applyFill="1" applyBorder="1" applyAlignment="1">
      <alignment horizontal="center" vertical="top"/>
    </xf>
    <xf numFmtId="3" fontId="13" fillId="0" borderId="10" xfId="0" applyNumberFormat="1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13" fillId="0" borderId="9" xfId="0" applyFont="1" applyFill="1" applyBorder="1" applyAlignment="1">
      <alignment horizontal="center" vertical="top"/>
    </xf>
    <xf numFmtId="3" fontId="13" fillId="0" borderId="9" xfId="0" applyNumberFormat="1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top"/>
    </xf>
    <xf numFmtId="0" fontId="14" fillId="4" borderId="1" xfId="0" applyFont="1" applyFill="1" applyBorder="1"/>
    <xf numFmtId="0" fontId="6" fillId="0" borderId="8" xfId="20" applyFont="1" applyFill="1" applyBorder="1" applyAlignment="1">
      <alignment horizontal="left" vertical="top" wrapText="1"/>
    </xf>
    <xf numFmtId="3" fontId="14" fillId="4" borderId="1" xfId="0" applyNumberFormat="1" applyFont="1" applyFill="1" applyBorder="1" applyAlignment="1">
      <alignment horizontal="center" vertical="top"/>
    </xf>
    <xf numFmtId="0" fontId="14" fillId="4" borderId="1" xfId="0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/>
    </xf>
    <xf numFmtId="0" fontId="5" fillId="2" borderId="8" xfId="20" applyFont="1" applyFill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20" applyFont="1" applyFill="1" applyBorder="1" applyAlignment="1">
      <alignment horizontal="left" vertical="top" wrapText="1"/>
    </xf>
    <xf numFmtId="3" fontId="14" fillId="3" borderId="1" xfId="0" applyNumberFormat="1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14" fillId="4" borderId="6" xfId="0" applyFont="1" applyFill="1" applyBorder="1" applyAlignment="1">
      <alignment horizontal="center" vertical="top"/>
    </xf>
    <xf numFmtId="3" fontId="14" fillId="4" borderId="6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/>
    </xf>
    <xf numFmtId="165" fontId="14" fillId="4" borderId="6" xfId="1" applyNumberFormat="1" applyFont="1" applyFill="1" applyBorder="1" applyAlignment="1">
      <alignment horizontal="center" vertical="top"/>
    </xf>
    <xf numFmtId="165" fontId="14" fillId="4" borderId="1" xfId="1" applyNumberFormat="1" applyFont="1" applyFill="1" applyBorder="1" applyAlignment="1">
      <alignment horizontal="center" vertical="top"/>
    </xf>
    <xf numFmtId="165" fontId="14" fillId="4" borderId="1" xfId="0" applyNumberFormat="1" applyFont="1" applyFill="1" applyBorder="1" applyAlignment="1">
      <alignment horizontal="center" vertical="top"/>
    </xf>
    <xf numFmtId="0" fontId="5" fillId="0" borderId="15" xfId="0" applyFont="1" applyFill="1" applyBorder="1" applyAlignment="1">
      <alignment horizontal="left" vertical="top" wrapText="1"/>
    </xf>
    <xf numFmtId="0" fontId="8" fillId="0" borderId="15" xfId="0" applyFont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/>
    </xf>
    <xf numFmtId="3" fontId="13" fillId="5" borderId="1" xfId="0" applyNumberFormat="1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top"/>
    </xf>
    <xf numFmtId="0" fontId="10" fillId="0" borderId="7" xfId="0" applyFont="1" applyBorder="1" applyAlignment="1">
      <alignment horizontal="left" vertical="top" wrapText="1" readingOrder="1"/>
    </xf>
    <xf numFmtId="3" fontId="13" fillId="0" borderId="7" xfId="0" applyNumberFormat="1" applyFont="1" applyBorder="1" applyAlignment="1">
      <alignment horizontal="center" vertical="top"/>
    </xf>
    <xf numFmtId="0" fontId="13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5" fillId="0" borderId="1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/>
    </xf>
    <xf numFmtId="0" fontId="5" fillId="0" borderId="1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2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6" xfId="20" applyFont="1" applyFill="1" applyBorder="1" applyAlignment="1">
      <alignment horizontal="center" vertical="center" wrapText="1"/>
    </xf>
    <xf numFmtId="166" fontId="5" fillId="0" borderId="11" xfId="0" applyNumberFormat="1" applyFont="1" applyFill="1" applyBorder="1" applyAlignment="1">
      <alignment horizontal="center" vertical="top"/>
    </xf>
    <xf numFmtId="41" fontId="5" fillId="0" borderId="11" xfId="0" applyNumberFormat="1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 wrapText="1"/>
    </xf>
    <xf numFmtId="17" fontId="5" fillId="0" borderId="9" xfId="0" applyNumberFormat="1" applyFont="1" applyFill="1" applyBorder="1" applyAlignment="1">
      <alignment horizontal="center" vertical="top" wrapText="1"/>
    </xf>
    <xf numFmtId="0" fontId="6" fillId="0" borderId="9" xfId="20" applyFont="1" applyFill="1" applyBorder="1" applyAlignment="1">
      <alignment horizontal="center" vertical="center" wrapText="1"/>
    </xf>
    <xf numFmtId="41" fontId="5" fillId="0" borderId="9" xfId="0" applyNumberFormat="1" applyFont="1" applyFill="1" applyBorder="1" applyAlignment="1">
      <alignment horizontal="center" vertical="top" wrapText="1"/>
    </xf>
    <xf numFmtId="166" fontId="5" fillId="0" borderId="9" xfId="0" applyNumberFormat="1" applyFont="1" applyFill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/>
    </xf>
    <xf numFmtId="49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17" fillId="0" borderId="0" xfId="0" applyFont="1" applyBorder="1" applyAlignment="1">
      <alignment vertical="top"/>
    </xf>
    <xf numFmtId="49" fontId="5" fillId="0" borderId="10" xfId="0" applyNumberFormat="1" applyFont="1" applyFill="1" applyBorder="1" applyAlignment="1">
      <alignment horizontal="center" vertical="top" wrapText="1"/>
    </xf>
    <xf numFmtId="0" fontId="5" fillId="0" borderId="10" xfId="20" applyFont="1" applyFill="1" applyBorder="1" applyAlignment="1">
      <alignment horizontal="left" vertical="center"/>
    </xf>
    <xf numFmtId="0" fontId="5" fillId="0" borderId="10" xfId="20" applyFont="1" applyFill="1" applyBorder="1" applyAlignment="1">
      <alignment horizontal="center" vertical="center"/>
    </xf>
    <xf numFmtId="0" fontId="5" fillId="0" borderId="10" xfId="20" applyFont="1" applyFill="1" applyBorder="1" applyAlignment="1">
      <alignment horizontal="center" vertical="center" wrapText="1"/>
    </xf>
    <xf numFmtId="41" fontId="5" fillId="0" borderId="10" xfId="0" applyNumberFormat="1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 wrapText="1"/>
    </xf>
    <xf numFmtId="17" fontId="5" fillId="0" borderId="10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5" fillId="0" borderId="1" xfId="20" applyFont="1" applyFill="1" applyBorder="1" applyAlignment="1">
      <alignment horizontal="left" vertical="top" wrapText="1"/>
    </xf>
    <xf numFmtId="0" fontId="15" fillId="0" borderId="1" xfId="2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13" fillId="0" borderId="16" xfId="0" applyFont="1" applyBorder="1" applyAlignment="1">
      <alignment vertical="top" wrapText="1"/>
    </xf>
    <xf numFmtId="0" fontId="5" fillId="0" borderId="16" xfId="20" applyFont="1" applyFill="1" applyBorder="1" applyAlignment="1">
      <alignment horizontal="left" vertical="top" wrapText="1"/>
    </xf>
    <xf numFmtId="0" fontId="12" fillId="0" borderId="16" xfId="20" applyFont="1" applyFill="1" applyBorder="1" applyAlignment="1">
      <alignment horizontal="center" vertical="top" wrapText="1"/>
    </xf>
    <xf numFmtId="0" fontId="5" fillId="0" borderId="16" xfId="2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left" vertical="top" wrapText="1"/>
    </xf>
    <xf numFmtId="0" fontId="6" fillId="0" borderId="16" xfId="20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20" applyFont="1" applyFill="1" applyBorder="1" applyAlignment="1">
      <alignment horizontal="center" vertical="center" wrapText="1"/>
    </xf>
    <xf numFmtId="0" fontId="13" fillId="0" borderId="17" xfId="0" applyFont="1" applyBorder="1" applyAlignment="1">
      <alignment vertical="top" wrapText="1"/>
    </xf>
    <xf numFmtId="0" fontId="5" fillId="0" borderId="17" xfId="20" applyFont="1" applyFill="1" applyBorder="1" applyAlignment="1">
      <alignment horizontal="left" vertical="top" wrapText="1"/>
    </xf>
    <xf numFmtId="0" fontId="5" fillId="0" borderId="17" xfId="2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6" fillId="0" borderId="17" xfId="20" applyFont="1" applyFill="1" applyBorder="1" applyAlignment="1">
      <alignment horizontal="center" vertical="top" wrapText="1"/>
    </xf>
    <xf numFmtId="0" fontId="6" fillId="0" borderId="17" xfId="0" applyFont="1" applyFill="1" applyBorder="1" applyAlignment="1">
      <alignment horizontal="center" vertical="center"/>
    </xf>
    <xf numFmtId="0" fontId="15" fillId="0" borderId="17" xfId="20" applyFont="1" applyFill="1" applyBorder="1" applyAlignment="1">
      <alignment horizontal="left" vertical="top" wrapText="1"/>
    </xf>
    <xf numFmtId="0" fontId="6" fillId="0" borderId="17" xfId="20" applyFont="1" applyFill="1" applyBorder="1" applyAlignment="1">
      <alignment horizontal="center" vertical="center" wrapText="1"/>
    </xf>
    <xf numFmtId="0" fontId="15" fillId="2" borderId="17" xfId="20" applyFont="1" applyFill="1" applyBorder="1" applyAlignment="1">
      <alignment horizontal="left" vertical="top" wrapText="1"/>
    </xf>
    <xf numFmtId="0" fontId="5" fillId="2" borderId="17" xfId="20" applyFont="1" applyFill="1" applyBorder="1" applyAlignment="1">
      <alignment horizontal="left" vertical="top" wrapText="1"/>
    </xf>
    <xf numFmtId="0" fontId="5" fillId="2" borderId="17" xfId="20" applyFont="1" applyFill="1" applyBorder="1" applyAlignment="1">
      <alignment horizontal="center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7" xfId="20" applyFont="1" applyFill="1" applyBorder="1" applyAlignment="1">
      <alignment horizontal="center" vertical="top" wrapText="1"/>
    </xf>
    <xf numFmtId="0" fontId="6" fillId="2" borderId="17" xfId="2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top" wrapText="1"/>
    </xf>
    <xf numFmtId="0" fontId="15" fillId="0" borderId="19" xfId="20" applyFont="1" applyFill="1" applyBorder="1" applyAlignment="1">
      <alignment horizontal="left" vertical="top" wrapText="1"/>
    </xf>
    <xf numFmtId="0" fontId="5" fillId="0" borderId="19" xfId="20" applyFont="1" applyFill="1" applyBorder="1" applyAlignment="1">
      <alignment horizontal="left" vertical="top" wrapText="1"/>
    </xf>
    <xf numFmtId="0" fontId="5" fillId="0" borderId="19" xfId="20" applyFont="1" applyFill="1" applyBorder="1" applyAlignment="1">
      <alignment horizontal="center" vertical="top" wrapText="1"/>
    </xf>
    <xf numFmtId="0" fontId="6" fillId="0" borderId="19" xfId="0" applyFont="1" applyFill="1" applyBorder="1" applyAlignment="1">
      <alignment horizontal="center" vertical="center"/>
    </xf>
    <xf numFmtId="0" fontId="6" fillId="0" borderId="19" xfId="20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center" vertical="top" wrapText="1"/>
    </xf>
    <xf numFmtId="0" fontId="6" fillId="0" borderId="19" xfId="2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0" fontId="13" fillId="2" borderId="16" xfId="0" applyFont="1" applyFill="1" applyBorder="1" applyAlignment="1">
      <alignment horizontal="left" vertical="top" wrapText="1"/>
    </xf>
    <xf numFmtId="0" fontId="15" fillId="2" borderId="16" xfId="0" applyFont="1" applyFill="1" applyBorder="1" applyAlignment="1">
      <alignment horizontal="left" vertical="top" wrapText="1"/>
    </xf>
    <xf numFmtId="0" fontId="5" fillId="2" borderId="16" xfId="2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vertical="top" wrapText="1"/>
    </xf>
    <xf numFmtId="17" fontId="5" fillId="2" borderId="16" xfId="0" applyNumberFormat="1" applyFont="1" applyFill="1" applyBorder="1" applyAlignment="1">
      <alignment horizontal="center" vertical="top" wrapText="1"/>
    </xf>
    <xf numFmtId="0" fontId="6" fillId="2" borderId="16" xfId="2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vertical="top" wrapText="1"/>
    </xf>
    <xf numFmtId="17" fontId="5" fillId="0" borderId="17" xfId="0" applyNumberFormat="1" applyFont="1" applyFill="1" applyBorder="1" applyAlignment="1">
      <alignment horizontal="center" vertical="top" wrapText="1"/>
    </xf>
    <xf numFmtId="0" fontId="13" fillId="2" borderId="17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left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vertical="top" wrapText="1"/>
    </xf>
    <xf numFmtId="17" fontId="5" fillId="2" borderId="17" xfId="0" applyNumberFormat="1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left" vertical="top" wrapText="1"/>
    </xf>
    <xf numFmtId="0" fontId="15" fillId="0" borderId="17" xfId="0" applyFont="1" applyFill="1" applyBorder="1" applyAlignment="1">
      <alignment horizontal="left" vertical="top" wrapText="1"/>
    </xf>
    <xf numFmtId="0" fontId="13" fillId="0" borderId="19" xfId="0" applyFont="1" applyFill="1" applyBorder="1" applyAlignment="1">
      <alignment horizontal="left" vertical="top" wrapText="1"/>
    </xf>
    <xf numFmtId="0" fontId="5" fillId="0" borderId="19" xfId="0" applyFont="1" applyFill="1" applyBorder="1" applyAlignment="1">
      <alignment vertical="top" wrapText="1"/>
    </xf>
    <xf numFmtId="17" fontId="5" fillId="0" borderId="19" xfId="0" applyNumberFormat="1" applyFont="1" applyFill="1" applyBorder="1" applyAlignment="1">
      <alignment horizontal="center" vertical="top" wrapText="1"/>
    </xf>
    <xf numFmtId="0" fontId="5" fillId="0" borderId="19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7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3" fillId="0" borderId="10" xfId="0" applyFont="1" applyBorder="1" applyAlignment="1">
      <alignment vertical="top" wrapText="1"/>
    </xf>
    <xf numFmtId="1" fontId="5" fillId="0" borderId="10" xfId="0" applyNumberFormat="1" applyFont="1" applyFill="1" applyBorder="1" applyAlignment="1">
      <alignment horizontal="center" vertical="top" wrapText="1"/>
    </xf>
    <xf numFmtId="0" fontId="6" fillId="0" borderId="10" xfId="20" applyFont="1" applyFill="1" applyBorder="1" applyAlignment="1">
      <alignment horizontal="left" vertical="center"/>
    </xf>
    <xf numFmtId="0" fontId="6" fillId="0" borderId="10" xfId="20" applyFont="1" applyFill="1" applyBorder="1" applyAlignment="1">
      <alignment horizontal="center" vertical="center"/>
    </xf>
    <xf numFmtId="0" fontId="6" fillId="0" borderId="10" xfId="20" applyFont="1" applyFill="1" applyBorder="1" applyAlignment="1">
      <alignment horizontal="center" vertical="center" wrapText="1"/>
    </xf>
    <xf numFmtId="0" fontId="6" fillId="0" borderId="10" xfId="20" applyFont="1" applyFill="1" applyBorder="1" applyAlignment="1">
      <alignment horizontal="center" vertical="top" wrapText="1"/>
    </xf>
    <xf numFmtId="3" fontId="8" fillId="0" borderId="10" xfId="0" applyNumberFormat="1" applyFont="1" applyBorder="1" applyAlignment="1">
      <alignment horizontal="left" vertical="top" wrapText="1"/>
    </xf>
    <xf numFmtId="0" fontId="6" fillId="0" borderId="10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13" fillId="0" borderId="9" xfId="0" applyFont="1" applyBorder="1" applyAlignment="1">
      <alignment vertical="top" wrapText="1"/>
    </xf>
    <xf numFmtId="0" fontId="15" fillId="0" borderId="9" xfId="0" applyFont="1" applyFill="1" applyBorder="1" applyAlignment="1">
      <alignment vertical="top" wrapText="1"/>
    </xf>
    <xf numFmtId="0" fontId="8" fillId="0" borderId="9" xfId="0" applyFont="1" applyBorder="1" applyAlignment="1">
      <alignment horizontal="left" vertical="top" wrapText="1"/>
    </xf>
    <xf numFmtId="0" fontId="6" fillId="0" borderId="9" xfId="20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left" vertical="top" wrapText="1"/>
    </xf>
    <xf numFmtId="3" fontId="18" fillId="0" borderId="17" xfId="0" applyNumberFormat="1" applyFont="1" applyBorder="1" applyAlignment="1">
      <alignment horizontal="left" vertical="top" wrapText="1"/>
    </xf>
    <xf numFmtId="0" fontId="13" fillId="0" borderId="19" xfId="0" applyFont="1" applyBorder="1" applyAlignment="1">
      <alignment vertical="top" wrapText="1"/>
    </xf>
    <xf numFmtId="0" fontId="13" fillId="0" borderId="19" xfId="0" applyFont="1" applyBorder="1" applyAlignment="1">
      <alignment horizontal="left" vertical="top" wrapText="1"/>
    </xf>
    <xf numFmtId="3" fontId="18" fillId="0" borderId="19" xfId="0" applyNumberFormat="1" applyFont="1" applyBorder="1" applyAlignment="1">
      <alignment horizontal="left" vertical="top" wrapText="1"/>
    </xf>
    <xf numFmtId="0" fontId="15" fillId="0" borderId="19" xfId="0" applyFont="1" applyFill="1" applyBorder="1" applyAlignment="1">
      <alignment vertical="top" wrapText="1"/>
    </xf>
    <xf numFmtId="0" fontId="8" fillId="0" borderId="16" xfId="0" applyFont="1" applyBorder="1" applyAlignment="1">
      <alignment horizontal="center" vertical="top" wrapText="1"/>
    </xf>
    <xf numFmtId="0" fontId="15" fillId="2" borderId="16" xfId="20" applyFont="1" applyFill="1" applyBorder="1" applyAlignment="1">
      <alignment horizontal="left" vertical="top" wrapText="1"/>
    </xf>
    <xf numFmtId="0" fontId="5" fillId="2" borderId="16" xfId="20" applyFont="1" applyFill="1" applyBorder="1" applyAlignment="1">
      <alignment horizontal="left"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6" xfId="20" applyFont="1" applyFill="1" applyBorder="1" applyAlignment="1">
      <alignment horizontal="center" vertical="top" wrapText="1"/>
    </xf>
    <xf numFmtId="0" fontId="13" fillId="2" borderId="19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top" wrapText="1"/>
    </xf>
    <xf numFmtId="0" fontId="5" fillId="2" borderId="19" xfId="2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vertical="top" wrapText="1"/>
    </xf>
    <xf numFmtId="17" fontId="5" fillId="2" borderId="19" xfId="0" applyNumberFormat="1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center" vertical="top" wrapText="1"/>
    </xf>
    <xf numFmtId="0" fontId="11" fillId="0" borderId="13" xfId="0" applyFont="1" applyBorder="1" applyAlignment="1">
      <alignment horizontal="left" vertical="top" wrapText="1"/>
    </xf>
    <xf numFmtId="0" fontId="12" fillId="0" borderId="8" xfId="0" applyFont="1" applyFill="1" applyBorder="1" applyAlignment="1">
      <alignment vertical="top" wrapText="1"/>
    </xf>
    <xf numFmtId="49" fontId="6" fillId="0" borderId="8" xfId="0" applyNumberFormat="1" applyFont="1" applyFill="1" applyBorder="1" applyAlignment="1">
      <alignment horizontal="center" vertical="top" wrapText="1"/>
    </xf>
    <xf numFmtId="0" fontId="8" fillId="0" borderId="8" xfId="0" applyFont="1" applyBorder="1" applyAlignment="1">
      <alignment vertical="top" wrapText="1"/>
    </xf>
    <xf numFmtId="0" fontId="6" fillId="0" borderId="8" xfId="2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vertical="top" wrapText="1"/>
    </xf>
    <xf numFmtId="0" fontId="10" fillId="0" borderId="8" xfId="0" applyFont="1" applyBorder="1" applyAlignment="1">
      <alignment horizontal="left" vertical="top" wrapText="1" readingOrder="1"/>
    </xf>
    <xf numFmtId="0" fontId="8" fillId="0" borderId="8" xfId="0" applyFont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center" vertical="top"/>
    </xf>
    <xf numFmtId="0" fontId="6" fillId="0" borderId="8" xfId="20" applyFont="1" applyFill="1" applyBorder="1" applyAlignment="1">
      <alignment horizontal="center" vertical="top" wrapText="1"/>
    </xf>
    <xf numFmtId="0" fontId="5" fillId="0" borderId="8" xfId="20" applyFont="1" applyFill="1" applyBorder="1" applyAlignment="1">
      <alignment horizontal="center" vertical="top" wrapText="1"/>
    </xf>
    <xf numFmtId="41" fontId="5" fillId="0" borderId="8" xfId="0" applyNumberFormat="1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/>
    </xf>
    <xf numFmtId="0" fontId="6" fillId="0" borderId="1" xfId="20" applyFont="1" applyFill="1" applyBorder="1" applyAlignment="1">
      <alignment horizontal="center" vertical="top" wrapText="1"/>
    </xf>
    <xf numFmtId="0" fontId="6" fillId="0" borderId="1" xfId="2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top"/>
    </xf>
    <xf numFmtId="0" fontId="7" fillId="0" borderId="17" xfId="0" applyFont="1" applyFill="1" applyBorder="1" applyAlignment="1">
      <alignment horizontal="center" vertical="top" wrapText="1"/>
    </xf>
    <xf numFmtId="0" fontId="7" fillId="0" borderId="16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vertical="top" wrapText="1"/>
    </xf>
    <xf numFmtId="0" fontId="6" fillId="0" borderId="23" xfId="20" applyFont="1" applyFill="1" applyBorder="1" applyAlignment="1">
      <alignment horizontal="center" vertical="top" wrapText="1"/>
    </xf>
    <xf numFmtId="0" fontId="13" fillId="0" borderId="8" xfId="0" applyFont="1" applyBorder="1"/>
    <xf numFmtId="0" fontId="4" fillId="0" borderId="13" xfId="20" applyFont="1" applyFill="1" applyBorder="1" applyAlignment="1">
      <alignment horizontal="center" vertical="top" wrapText="1"/>
    </xf>
    <xf numFmtId="0" fontId="4" fillId="0" borderId="14" xfId="20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left" vertical="top" wrapText="1"/>
    </xf>
    <xf numFmtId="0" fontId="5" fillId="0" borderId="13" xfId="0" applyFont="1" applyFill="1" applyBorder="1" applyAlignment="1">
      <alignment horizontal="left" vertical="top" wrapText="1"/>
    </xf>
    <xf numFmtId="0" fontId="13" fillId="2" borderId="0" xfId="0" applyFont="1" applyFill="1"/>
    <xf numFmtId="0" fontId="14" fillId="2" borderId="10" xfId="0" applyFont="1" applyFill="1" applyBorder="1" applyAlignment="1">
      <alignment horizontal="center" vertical="top"/>
    </xf>
    <xf numFmtId="3" fontId="14" fillId="2" borderId="10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4" fillId="2" borderId="8" xfId="0" applyFont="1" applyFill="1" applyBorder="1" applyAlignment="1">
      <alignment horizontal="center" vertical="top"/>
    </xf>
    <xf numFmtId="3" fontId="14" fillId="2" borderId="8" xfId="0" applyNumberFormat="1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center" vertical="top"/>
    </xf>
    <xf numFmtId="0" fontId="13" fillId="0" borderId="10" xfId="0" applyFont="1" applyBorder="1"/>
    <xf numFmtId="0" fontId="13" fillId="0" borderId="0" xfId="0" applyFont="1" applyAlignment="1">
      <alignment horizontal="center"/>
    </xf>
    <xf numFmtId="0" fontId="13" fillId="6" borderId="1" xfId="0" applyFont="1" applyFill="1" applyBorder="1" applyAlignment="1">
      <alignment horizontal="center"/>
    </xf>
    <xf numFmtId="0" fontId="8" fillId="6" borderId="15" xfId="0" applyFont="1" applyFill="1" applyBorder="1" applyAlignment="1">
      <alignment horizontal="center" vertical="top"/>
    </xf>
    <xf numFmtId="164" fontId="9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5" fillId="0" borderId="0" xfId="20" applyFont="1" applyFill="1" applyAlignment="1">
      <alignment horizontal="center"/>
    </xf>
    <xf numFmtId="2" fontId="6" fillId="0" borderId="0" xfId="20" applyNumberFormat="1" applyFont="1" applyFill="1" applyBorder="1" applyAlignment="1">
      <alignment horizontal="center" vertical="center"/>
    </xf>
    <xf numFmtId="2" fontId="6" fillId="0" borderId="0" xfId="20" applyNumberFormat="1" applyFont="1" applyFill="1" applyBorder="1" applyAlignment="1">
      <alignment horizontal="right" vertical="center"/>
    </xf>
    <xf numFmtId="2" fontId="6" fillId="0" borderId="0" xfId="20" applyNumberFormat="1" applyFont="1" applyFill="1" applyAlignment="1">
      <alignment horizontal="center" vertical="top" wrapText="1"/>
    </xf>
    <xf numFmtId="164" fontId="9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vertical="top"/>
    </xf>
    <xf numFmtId="0" fontId="5" fillId="0" borderId="0" xfId="20" applyFont="1" applyFill="1"/>
    <xf numFmtId="2" fontId="6" fillId="0" borderId="0" xfId="20" applyNumberFormat="1" applyFont="1" applyFill="1" applyBorder="1" applyAlignment="1">
      <alignment vertical="top" wrapText="1"/>
    </xf>
    <xf numFmtId="0" fontId="5" fillId="0" borderId="0" xfId="2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4" xfId="0" applyFont="1" applyFill="1" applyBorder="1"/>
    <xf numFmtId="0" fontId="5" fillId="0" borderId="11" xfId="20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left" vertical="top" wrapText="1"/>
    </xf>
    <xf numFmtId="0" fontId="5" fillId="0" borderId="12" xfId="0" applyFont="1" applyFill="1" applyBorder="1"/>
    <xf numFmtId="49" fontId="6" fillId="0" borderId="2" xfId="20" applyNumberFormat="1" applyFont="1" applyFill="1" applyBorder="1" applyAlignment="1">
      <alignment horizontal="center" vertical="center" textRotation="90" wrapText="1"/>
    </xf>
    <xf numFmtId="49" fontId="6" fillId="0" borderId="16" xfId="20" applyNumberFormat="1" applyFont="1" applyFill="1" applyBorder="1" applyAlignment="1">
      <alignment horizontal="center" vertical="center" textRotation="90" wrapText="1"/>
    </xf>
    <xf numFmtId="49" fontId="6" fillId="0" borderId="17" xfId="20" applyNumberFormat="1" applyFont="1" applyFill="1" applyBorder="1" applyAlignment="1">
      <alignment horizontal="center" vertical="center" textRotation="90" wrapText="1"/>
    </xf>
    <xf numFmtId="49" fontId="6" fillId="2" borderId="17" xfId="20" applyNumberFormat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49" fontId="6" fillId="0" borderId="18" xfId="20" applyNumberFormat="1" applyFont="1" applyFill="1" applyBorder="1" applyAlignment="1">
      <alignment horizontal="center" vertical="center" textRotation="90" wrapText="1"/>
    </xf>
    <xf numFmtId="49" fontId="6" fillId="2" borderId="2" xfId="20" applyNumberFormat="1" applyFont="1" applyFill="1" applyBorder="1" applyAlignment="1">
      <alignment horizontal="center" vertical="center" textRotation="90" wrapText="1"/>
    </xf>
    <xf numFmtId="49" fontId="5" fillId="2" borderId="8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49" fontId="5" fillId="0" borderId="9" xfId="0" applyNumberFormat="1" applyFont="1" applyFill="1" applyBorder="1" applyAlignment="1">
      <alignment horizontal="center" vertical="top" wrapText="1"/>
    </xf>
    <xf numFmtId="49" fontId="5" fillId="0" borderId="15" xfId="0" applyNumberFormat="1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/>
    </xf>
    <xf numFmtId="0" fontId="5" fillId="0" borderId="14" xfId="0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vertical="top"/>
    </xf>
    <xf numFmtId="0" fontId="6" fillId="0" borderId="9" xfId="20" applyFont="1" applyFill="1" applyBorder="1" applyAlignment="1">
      <alignment horizontal="center" vertical="top" textRotation="90" wrapText="1"/>
    </xf>
    <xf numFmtId="3" fontId="12" fillId="0" borderId="9" xfId="20" applyNumberFormat="1" applyFont="1" applyFill="1" applyBorder="1" applyAlignment="1">
      <alignment horizontal="center" vertical="top" textRotation="90" wrapText="1"/>
    </xf>
    <xf numFmtId="0" fontId="8" fillId="0" borderId="24" xfId="0" applyFont="1" applyBorder="1" applyAlignment="1">
      <alignment horizontal="center" vertical="top" wrapText="1"/>
    </xf>
    <xf numFmtId="0" fontId="8" fillId="0" borderId="16" xfId="0" applyFont="1" applyFill="1" applyBorder="1" applyAlignment="1">
      <alignment horizontal="center" vertical="top" wrapText="1"/>
    </xf>
    <xf numFmtId="1" fontId="14" fillId="4" borderId="1" xfId="0" applyNumberFormat="1" applyFont="1" applyFill="1" applyBorder="1" applyAlignment="1">
      <alignment horizontal="center" vertical="top"/>
    </xf>
    <xf numFmtId="1" fontId="14" fillId="2" borderId="8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Alignment="1">
      <alignment horizontal="center" vertical="top"/>
    </xf>
    <xf numFmtId="164" fontId="9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vertical="top"/>
    </xf>
    <xf numFmtId="41" fontId="5" fillId="0" borderId="9" xfId="0" applyNumberFormat="1" applyFont="1" applyFill="1" applyBorder="1" applyAlignment="1">
      <alignment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8" xfId="0" applyFont="1" applyFill="1" applyBorder="1" applyAlignment="1">
      <alignment horizontal="center" vertical="top" wrapText="1"/>
    </xf>
    <xf numFmtId="0" fontId="12" fillId="0" borderId="9" xfId="0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0" fontId="5" fillId="0" borderId="23" xfId="0" applyFont="1" applyFill="1" applyBorder="1"/>
    <xf numFmtId="0" fontId="5" fillId="0" borderId="2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8" fillId="0" borderId="30" xfId="0" applyFont="1" applyBorder="1" applyAlignment="1">
      <alignment horizontal="left" vertical="top" wrapText="1"/>
    </xf>
    <xf numFmtId="0" fontId="6" fillId="0" borderId="29" xfId="20" applyFont="1" applyFill="1" applyBorder="1" applyAlignment="1">
      <alignment horizontal="center" vertical="top" wrapText="1"/>
    </xf>
    <xf numFmtId="0" fontId="6" fillId="0" borderId="11" xfId="20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left" vertical="top" wrapText="1"/>
    </xf>
    <xf numFmtId="0" fontId="8" fillId="0" borderId="24" xfId="0" applyFont="1" applyBorder="1" applyAlignment="1">
      <alignment horizontal="left" vertical="top" wrapText="1"/>
    </xf>
    <xf numFmtId="1" fontId="5" fillId="0" borderId="24" xfId="0" applyNumberFormat="1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17" fontId="5" fillId="0" borderId="24" xfId="0" applyNumberFormat="1" applyFont="1" applyFill="1" applyBorder="1" applyAlignment="1">
      <alignment horizontal="center" vertical="top" wrapText="1"/>
    </xf>
    <xf numFmtId="0" fontId="6" fillId="0" borderId="24" xfId="20" applyFont="1" applyFill="1" applyBorder="1" applyAlignment="1">
      <alignment horizontal="center" vertical="center" wrapText="1"/>
    </xf>
    <xf numFmtId="0" fontId="6" fillId="0" borderId="24" xfId="20" applyFont="1" applyFill="1" applyBorder="1" applyAlignment="1">
      <alignment horizontal="center" vertical="top" wrapText="1"/>
    </xf>
    <xf numFmtId="0" fontId="8" fillId="0" borderId="24" xfId="0" applyFont="1" applyFill="1" applyBorder="1" applyAlignment="1">
      <alignment horizontal="center" vertical="top" wrapText="1"/>
    </xf>
    <xf numFmtId="49" fontId="5" fillId="0" borderId="24" xfId="0" applyNumberFormat="1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center" vertical="center" wrapText="1" readingOrder="1"/>
    </xf>
    <xf numFmtId="0" fontId="6" fillId="0" borderId="23" xfId="0" applyFont="1" applyBorder="1" applyAlignment="1">
      <alignment vertical="top" wrapText="1"/>
    </xf>
    <xf numFmtId="0" fontId="5" fillId="0" borderId="23" xfId="0" applyFont="1" applyBorder="1" applyAlignment="1">
      <alignment vertical="top" wrapText="1"/>
    </xf>
    <xf numFmtId="0" fontId="5" fillId="0" borderId="13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vertical="top"/>
    </xf>
    <xf numFmtId="164" fontId="6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Alignment="1">
      <alignment horizontal="center" vertical="top"/>
    </xf>
    <xf numFmtId="0" fontId="6" fillId="0" borderId="1" xfId="2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left" vertical="top"/>
    </xf>
    <xf numFmtId="0" fontId="5" fillId="0" borderId="0" xfId="0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center" vertical="top"/>
    </xf>
    <xf numFmtId="0" fontId="6" fillId="0" borderId="7" xfId="2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left" vertical="top"/>
    </xf>
    <xf numFmtId="44" fontId="9" fillId="0" borderId="0" xfId="0" applyNumberFormat="1" applyFont="1" applyFill="1" applyAlignment="1">
      <alignment horizontal="center" vertical="top"/>
    </xf>
    <xf numFmtId="44" fontId="6" fillId="0" borderId="0" xfId="0" applyNumberFormat="1" applyFont="1" applyFill="1" applyAlignment="1">
      <alignment horizontal="center" vertical="top"/>
    </xf>
    <xf numFmtId="44" fontId="7" fillId="0" borderId="13" xfId="0" applyNumberFormat="1" applyFont="1" applyFill="1" applyBorder="1" applyAlignment="1">
      <alignment horizontal="center" vertical="top" wrapText="1"/>
    </xf>
    <xf numFmtId="44" fontId="5" fillId="0" borderId="12" xfId="0" applyNumberFormat="1" applyFont="1" applyFill="1" applyBorder="1" applyAlignment="1">
      <alignment horizontal="center" vertical="top" wrapText="1"/>
    </xf>
    <xf numFmtId="44" fontId="5" fillId="0" borderId="8" xfId="0" applyNumberFormat="1" applyFont="1" applyFill="1" applyBorder="1" applyAlignment="1">
      <alignment horizontal="center" vertical="top" wrapText="1"/>
    </xf>
    <xf numFmtId="44" fontId="5" fillId="0" borderId="0" xfId="0" applyNumberFormat="1" applyFont="1" applyFill="1" applyBorder="1"/>
    <xf numFmtId="44" fontId="5" fillId="0" borderId="0" xfId="0" applyNumberFormat="1" applyFont="1" applyFill="1"/>
    <xf numFmtId="1" fontId="5" fillId="0" borderId="6" xfId="0" applyNumberFormat="1" applyFont="1" applyFill="1" applyBorder="1" applyAlignment="1">
      <alignment vertical="top" wrapText="1"/>
    </xf>
    <xf numFmtId="17" fontId="5" fillId="0" borderId="6" xfId="0" applyNumberFormat="1" applyFont="1" applyFill="1" applyBorder="1" applyAlignment="1">
      <alignment vertical="top" wrapText="1"/>
    </xf>
    <xf numFmtId="0" fontId="6" fillId="0" borderId="6" xfId="20" applyFont="1" applyFill="1" applyBorder="1" applyAlignment="1">
      <alignment horizontal="center" vertical="top" wrapText="1"/>
    </xf>
    <xf numFmtId="49" fontId="5" fillId="0" borderId="6" xfId="0" applyNumberFormat="1" applyFont="1" applyFill="1" applyBorder="1" applyAlignment="1">
      <alignment vertical="top" wrapText="1"/>
    </xf>
    <xf numFmtId="0" fontId="10" fillId="0" borderId="6" xfId="0" applyFont="1" applyFill="1" applyBorder="1" applyAlignment="1">
      <alignment vertical="top" wrapText="1" readingOrder="1"/>
    </xf>
    <xf numFmtId="0" fontId="5" fillId="0" borderId="0" xfId="20" applyFont="1" applyFill="1" applyAlignment="1">
      <alignment horizontal="center" vertical="top"/>
    </xf>
    <xf numFmtId="0" fontId="5" fillId="0" borderId="0" xfId="20" applyFont="1" applyFill="1" applyAlignment="1">
      <alignment vertical="top"/>
    </xf>
    <xf numFmtId="2" fontId="6" fillId="0" borderId="0" xfId="20" applyNumberFormat="1" applyFont="1" applyFill="1" applyBorder="1" applyAlignment="1">
      <alignment horizontal="center" vertical="top"/>
    </xf>
    <xf numFmtId="2" fontId="6" fillId="0" borderId="0" xfId="20" applyNumberFormat="1" applyFont="1" applyFill="1" applyBorder="1" applyAlignment="1">
      <alignment horizontal="right" vertical="top"/>
    </xf>
    <xf numFmtId="0" fontId="6" fillId="0" borderId="7" xfId="2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5" fillId="0" borderId="2" xfId="0" applyFont="1" applyFill="1" applyBorder="1" applyAlignment="1">
      <alignment vertical="top"/>
    </xf>
    <xf numFmtId="0" fontId="6" fillId="0" borderId="24" xfId="0" applyFont="1" applyFill="1" applyBorder="1" applyAlignment="1">
      <alignment vertical="top"/>
    </xf>
    <xf numFmtId="41" fontId="5" fillId="0" borderId="10" xfId="0" applyNumberFormat="1" applyFont="1" applyFill="1" applyBorder="1" applyAlignment="1">
      <alignment horizontal="left" vertical="top" wrapText="1"/>
    </xf>
    <xf numFmtId="41" fontId="5" fillId="0" borderId="8" xfId="0" applyNumberFormat="1" applyFont="1" applyFill="1" applyBorder="1" applyAlignment="1">
      <alignment horizontal="left" vertical="top" wrapText="1"/>
    </xf>
    <xf numFmtId="41" fontId="5" fillId="0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 readingOrder="1"/>
    </xf>
    <xf numFmtId="49" fontId="5" fillId="0" borderId="1" xfId="0" applyNumberFormat="1" applyFont="1" applyFill="1" applyBorder="1" applyAlignment="1">
      <alignment horizontal="right" vertical="top" textRotation="90" wrapText="1"/>
    </xf>
    <xf numFmtId="3" fontId="6" fillId="0" borderId="1" xfId="20" applyNumberFormat="1" applyFont="1" applyFill="1" applyBorder="1" applyAlignment="1">
      <alignment horizontal="center" vertical="top" wrapText="1"/>
    </xf>
    <xf numFmtId="41" fontId="5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1" fontId="5" fillId="0" borderId="1" xfId="0" applyNumberFormat="1" applyFont="1" applyFill="1" applyBorder="1" applyAlignment="1">
      <alignment horizontal="center" vertical="top" wrapText="1"/>
    </xf>
    <xf numFmtId="3" fontId="19" fillId="0" borderId="1" xfId="20" applyNumberFormat="1" applyFont="1" applyFill="1" applyBorder="1" applyAlignment="1">
      <alignment horizontal="center" vertical="top" wrapText="1"/>
    </xf>
    <xf numFmtId="3" fontId="5" fillId="0" borderId="1" xfId="2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 readingOrder="1"/>
    </xf>
    <xf numFmtId="0" fontId="8" fillId="0" borderId="1" xfId="0" applyFont="1" applyBorder="1" applyAlignment="1">
      <alignment horizontal="left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1" xfId="20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1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/>
    <xf numFmtId="0" fontId="12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top"/>
    </xf>
    <xf numFmtId="164" fontId="20" fillId="0" borderId="0" xfId="0" applyNumberFormat="1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top" wrapText="1"/>
    </xf>
    <xf numFmtId="0" fontId="20" fillId="0" borderId="0" xfId="0" applyFont="1" applyFill="1"/>
    <xf numFmtId="0" fontId="20" fillId="0" borderId="1" xfId="0" applyFont="1" applyFill="1" applyBorder="1" applyAlignment="1">
      <alignment vertical="top" wrapText="1"/>
    </xf>
    <xf numFmtId="0" fontId="20" fillId="0" borderId="0" xfId="0" applyFont="1" applyFill="1" applyBorder="1"/>
    <xf numFmtId="0" fontId="20" fillId="0" borderId="12" xfId="0" applyFont="1" applyFill="1" applyBorder="1" applyAlignment="1">
      <alignment horizontal="center" vertical="top" wrapText="1"/>
    </xf>
    <xf numFmtId="0" fontId="20" fillId="0" borderId="13" xfId="0" applyFont="1" applyFill="1" applyBorder="1" applyAlignment="1">
      <alignment horizontal="center" vertical="top" wrapText="1"/>
    </xf>
    <xf numFmtId="0" fontId="20" fillId="0" borderId="14" xfId="0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vertical="top" wrapText="1"/>
    </xf>
    <xf numFmtId="0" fontId="20" fillId="0" borderId="13" xfId="0" applyFont="1" applyFill="1" applyBorder="1" applyAlignment="1">
      <alignment vertical="top" wrapText="1"/>
    </xf>
    <xf numFmtId="0" fontId="20" fillId="0" borderId="14" xfId="0" applyFont="1" applyFill="1" applyBorder="1" applyAlignment="1">
      <alignment vertical="top" wrapText="1"/>
    </xf>
    <xf numFmtId="0" fontId="6" fillId="0" borderId="13" xfId="0" applyFont="1" applyFill="1" applyBorder="1" applyAlignment="1">
      <alignment horizontal="left" vertical="top"/>
    </xf>
    <xf numFmtId="0" fontId="4" fillId="0" borderId="30" xfId="20" applyFont="1" applyFill="1" applyBorder="1" applyAlignment="1">
      <alignment horizontal="center" vertical="top" wrapText="1"/>
    </xf>
    <xf numFmtId="44" fontId="5" fillId="0" borderId="12" xfId="0" applyNumberFormat="1" applyFont="1" applyFill="1" applyBorder="1"/>
    <xf numFmtId="44" fontId="5" fillId="0" borderId="13" xfId="0" applyNumberFormat="1" applyFont="1" applyFill="1" applyBorder="1" applyAlignment="1">
      <alignment horizontal="center" vertical="top" wrapText="1"/>
    </xf>
    <xf numFmtId="44" fontId="5" fillId="0" borderId="17" xfId="20" applyNumberFormat="1" applyFont="1" applyFill="1" applyBorder="1" applyAlignment="1">
      <alignment horizontal="center" vertical="top" wrapText="1"/>
    </xf>
    <xf numFmtId="44" fontId="7" fillId="2" borderId="17" xfId="20" applyNumberFormat="1" applyFont="1" applyFill="1" applyBorder="1" applyAlignment="1">
      <alignment horizontal="center" vertical="top" wrapText="1"/>
    </xf>
    <xf numFmtId="44" fontId="7" fillId="0" borderId="17" xfId="20" applyNumberFormat="1" applyFont="1" applyFill="1" applyBorder="1" applyAlignment="1">
      <alignment horizontal="center" vertical="top" wrapText="1"/>
    </xf>
    <xf numFmtId="44" fontId="5" fillId="0" borderId="19" xfId="20" applyNumberFormat="1" applyFont="1" applyFill="1" applyBorder="1" applyAlignment="1">
      <alignment horizontal="center" vertical="top" wrapText="1"/>
    </xf>
    <xf numFmtId="44" fontId="5" fillId="0" borderId="13" xfId="20" applyNumberFormat="1" applyFont="1" applyFill="1" applyBorder="1" applyAlignment="1">
      <alignment horizontal="center" vertical="top" wrapText="1"/>
    </xf>
    <xf numFmtId="44" fontId="5" fillId="0" borderId="10" xfId="0" applyNumberFormat="1" applyFont="1" applyFill="1" applyBorder="1" applyAlignment="1">
      <alignment horizontal="center" vertical="top" wrapText="1"/>
    </xf>
    <xf numFmtId="44" fontId="5" fillId="0" borderId="9" xfId="0" applyNumberFormat="1" applyFont="1" applyFill="1" applyBorder="1" applyAlignment="1">
      <alignment horizontal="center" vertical="top" wrapText="1"/>
    </xf>
    <xf numFmtId="44" fontId="7" fillId="2" borderId="16" xfId="20" applyNumberFormat="1" applyFont="1" applyFill="1" applyBorder="1" applyAlignment="1">
      <alignment horizontal="center" vertical="top" wrapText="1"/>
    </xf>
    <xf numFmtId="44" fontId="5" fillId="2" borderId="17" xfId="20" applyNumberFormat="1" applyFont="1" applyFill="1" applyBorder="1" applyAlignment="1">
      <alignment horizontal="center" vertical="top" wrapText="1"/>
    </xf>
    <xf numFmtId="44" fontId="5" fillId="2" borderId="19" xfId="20" applyNumberFormat="1" applyFont="1" applyFill="1" applyBorder="1" applyAlignment="1">
      <alignment horizontal="center" vertical="top" wrapText="1"/>
    </xf>
    <xf numFmtId="44" fontId="5" fillId="2" borderId="16" xfId="20" applyNumberFormat="1" applyFont="1" applyFill="1" applyBorder="1" applyAlignment="1">
      <alignment horizontal="center" vertical="top" wrapText="1"/>
    </xf>
    <xf numFmtId="44" fontId="7" fillId="0" borderId="17" xfId="0" applyNumberFormat="1" applyFont="1" applyBorder="1" applyAlignment="1">
      <alignment horizontal="left" vertical="top" wrapText="1"/>
    </xf>
    <xf numFmtId="44" fontId="6" fillId="0" borderId="8" xfId="0" applyNumberFormat="1" applyFont="1" applyFill="1" applyBorder="1" applyAlignment="1">
      <alignment vertical="top" wrapText="1"/>
    </xf>
    <xf numFmtId="44" fontId="5" fillId="0" borderId="8" xfId="0" applyNumberFormat="1" applyFont="1" applyFill="1" applyBorder="1" applyAlignment="1">
      <alignment vertical="top" wrapText="1"/>
    </xf>
    <xf numFmtId="44" fontId="5" fillId="0" borderId="14" xfId="0" applyNumberFormat="1" applyFont="1" applyFill="1" applyBorder="1"/>
    <xf numFmtId="44" fontId="5" fillId="0" borderId="23" xfId="0" applyNumberFormat="1" applyFont="1" applyFill="1" applyBorder="1"/>
    <xf numFmtId="44" fontId="5" fillId="0" borderId="23" xfId="0" applyNumberFormat="1" applyFont="1" applyFill="1" applyBorder="1" applyAlignment="1">
      <alignment horizontal="center" vertical="top"/>
    </xf>
    <xf numFmtId="44" fontId="5" fillId="0" borderId="13" xfId="0" applyNumberFormat="1" applyFont="1" applyFill="1" applyBorder="1" applyAlignment="1">
      <alignment horizontal="center" vertical="top"/>
    </xf>
    <xf numFmtId="44" fontId="7" fillId="0" borderId="12" xfId="0" applyNumberFormat="1" applyFont="1" applyFill="1" applyBorder="1" applyAlignment="1">
      <alignment horizontal="center" vertical="top"/>
    </xf>
    <xf numFmtId="44" fontId="5" fillId="0" borderId="24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left" vertical="top" wrapText="1"/>
    </xf>
    <xf numFmtId="49" fontId="5" fillId="0" borderId="23" xfId="0" applyNumberFormat="1" applyFont="1" applyFill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13" xfId="0" applyFont="1" applyFill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18" xfId="20" applyFont="1" applyFill="1" applyBorder="1" applyAlignment="1">
      <alignment horizontal="center" vertical="top" wrapText="1"/>
    </xf>
    <xf numFmtId="44" fontId="5" fillId="0" borderId="18" xfId="20" applyNumberFormat="1" applyFont="1" applyFill="1" applyBorder="1" applyAlignment="1">
      <alignment horizontal="center" vertical="top" wrapText="1"/>
    </xf>
    <xf numFmtId="0" fontId="4" fillId="0" borderId="7" xfId="20" applyFont="1" applyFill="1" applyBorder="1" applyAlignment="1">
      <alignment horizontal="center" vertical="top" wrapText="1"/>
    </xf>
    <xf numFmtId="3" fontId="13" fillId="0" borderId="7" xfId="0" applyNumberFormat="1" applyFont="1" applyBorder="1" applyAlignment="1">
      <alignment horizontal="left" vertical="top" wrapText="1"/>
    </xf>
    <xf numFmtId="0" fontId="6" fillId="0" borderId="12" xfId="0" applyFont="1" applyFill="1" applyBorder="1" applyAlignment="1">
      <alignment vertical="top" wrapText="1"/>
    </xf>
    <xf numFmtId="0" fontId="5" fillId="0" borderId="24" xfId="0" applyFont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 readingOrder="1"/>
    </xf>
    <xf numFmtId="44" fontId="8" fillId="0" borderId="16" xfId="20" applyNumberFormat="1" applyFont="1" applyFill="1" applyBorder="1" applyAlignment="1">
      <alignment horizontal="center" vertical="top" wrapText="1"/>
    </xf>
    <xf numFmtId="44" fontId="5" fillId="0" borderId="23" xfId="0" applyNumberFormat="1" applyFont="1" applyFill="1" applyBorder="1" applyAlignment="1">
      <alignment horizontal="center" vertical="top" wrapText="1"/>
    </xf>
    <xf numFmtId="44" fontId="6" fillId="0" borderId="14" xfId="0" applyNumberFormat="1" applyFont="1" applyFill="1" applyBorder="1" applyAlignment="1">
      <alignment horizontal="center" vertical="top"/>
    </xf>
    <xf numFmtId="44" fontId="5" fillId="0" borderId="1" xfId="2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 readingOrder="1"/>
    </xf>
    <xf numFmtId="0" fontId="6" fillId="0" borderId="1" xfId="0" applyFont="1" applyFill="1" applyBorder="1" applyAlignment="1">
      <alignment horizontal="center" vertical="top" wrapText="1"/>
    </xf>
    <xf numFmtId="0" fontId="6" fillId="0" borderId="10" xfId="0" applyFont="1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44" fontId="5" fillId="0" borderId="12" xfId="0" applyNumberFormat="1" applyFont="1" applyFill="1" applyBorder="1" applyAlignment="1">
      <alignment vertical="top" wrapText="1"/>
    </xf>
    <xf numFmtId="44" fontId="5" fillId="0" borderId="6" xfId="0" applyNumberFormat="1" applyFont="1" applyFill="1" applyBorder="1" applyAlignment="1">
      <alignment vertical="top" wrapText="1"/>
    </xf>
    <xf numFmtId="44" fontId="5" fillId="0" borderId="11" xfId="0" applyNumberFormat="1" applyFont="1" applyFill="1" applyBorder="1" applyAlignment="1">
      <alignment horizontal="center" vertical="top" wrapText="1"/>
    </xf>
    <xf numFmtId="44" fontId="5" fillId="0" borderId="9" xfId="0" applyNumberFormat="1" applyFont="1" applyFill="1" applyBorder="1" applyAlignment="1">
      <alignment horizontal="left" vertical="top" wrapText="1"/>
    </xf>
    <xf numFmtId="44" fontId="8" fillId="0" borderId="1" xfId="0" applyNumberFormat="1" applyFont="1" applyBorder="1" applyAlignment="1">
      <alignment horizontal="center" vertical="top"/>
    </xf>
    <xf numFmtId="44" fontId="6" fillId="0" borderId="1" xfId="0" applyNumberFormat="1" applyFont="1" applyBorder="1" applyAlignment="1">
      <alignment vertical="top" wrapText="1"/>
    </xf>
    <xf numFmtId="44" fontId="5" fillId="0" borderId="1" xfId="0" applyNumberFormat="1" applyFont="1" applyBorder="1" applyAlignment="1">
      <alignment vertical="top" wrapText="1"/>
    </xf>
    <xf numFmtId="44" fontId="5" fillId="0" borderId="0" xfId="0" applyNumberFormat="1" applyFont="1" applyFill="1" applyBorder="1" applyAlignment="1">
      <alignment vertical="top"/>
    </xf>
    <xf numFmtId="44" fontId="5" fillId="0" borderId="0" xfId="0" applyNumberFormat="1" applyFont="1" applyFill="1" applyAlignment="1">
      <alignment vertical="top"/>
    </xf>
    <xf numFmtId="0" fontId="15" fillId="0" borderId="16" xfId="20" applyFont="1" applyFill="1" applyBorder="1" applyAlignment="1">
      <alignment horizontal="left" vertical="top" wrapText="1"/>
    </xf>
    <xf numFmtId="0" fontId="22" fillId="0" borderId="0" xfId="0" applyFont="1"/>
    <xf numFmtId="44" fontId="13" fillId="0" borderId="0" xfId="0" applyNumberFormat="1" applyFont="1"/>
    <xf numFmtId="44" fontId="14" fillId="7" borderId="1" xfId="0" applyNumberFormat="1" applyFont="1" applyFill="1" applyBorder="1" applyAlignment="1">
      <alignment horizontal="center"/>
    </xf>
    <xf numFmtId="44" fontId="4" fillId="7" borderId="0" xfId="0" applyNumberFormat="1" applyFont="1" applyFill="1"/>
    <xf numFmtId="0" fontId="13" fillId="8" borderId="1" xfId="0" applyFont="1" applyFill="1" applyBorder="1"/>
    <xf numFmtId="44" fontId="13" fillId="8" borderId="1" xfId="0" applyNumberFormat="1" applyFont="1" applyFill="1" applyBorder="1"/>
    <xf numFmtId="44" fontId="13" fillId="9" borderId="1" xfId="0" applyNumberFormat="1" applyFont="1" applyFill="1" applyBorder="1"/>
    <xf numFmtId="44" fontId="13" fillId="10" borderId="1" xfId="0" applyNumberFormat="1" applyFont="1" applyFill="1" applyBorder="1"/>
    <xf numFmtId="44" fontId="13" fillId="11" borderId="1" xfId="0" applyNumberFormat="1" applyFont="1" applyFill="1" applyBorder="1"/>
    <xf numFmtId="44" fontId="13" fillId="12" borderId="1" xfId="0" applyNumberFormat="1" applyFont="1" applyFill="1" applyBorder="1"/>
    <xf numFmtId="44" fontId="13" fillId="13" borderId="1" xfId="0" applyNumberFormat="1" applyFont="1" applyFill="1" applyBorder="1"/>
    <xf numFmtId="0" fontId="14" fillId="14" borderId="1" xfId="0" applyFont="1" applyFill="1" applyBorder="1"/>
    <xf numFmtId="44" fontId="14" fillId="14" borderId="1" xfId="0" applyNumberFormat="1" applyFont="1" applyFill="1" applyBorder="1"/>
    <xf numFmtId="0" fontId="13" fillId="9" borderId="1" xfId="0" applyFont="1" applyFill="1" applyBorder="1"/>
    <xf numFmtId="0" fontId="13" fillId="10" borderId="1" xfId="0" applyFont="1" applyFill="1" applyBorder="1"/>
    <xf numFmtId="0" fontId="13" fillId="11" borderId="1" xfId="0" applyFont="1" applyFill="1" applyBorder="1"/>
    <xf numFmtId="44" fontId="5" fillId="0" borderId="1" xfId="0" applyNumberFormat="1" applyFont="1" applyFill="1" applyBorder="1" applyAlignment="1">
      <alignment horizontal="center" vertical="top" wrapText="1"/>
    </xf>
    <xf numFmtId="44" fontId="5" fillId="0" borderId="1" xfId="0" applyNumberFormat="1" applyFont="1" applyFill="1" applyBorder="1" applyAlignment="1">
      <alignment vertical="top" wrapText="1"/>
    </xf>
    <xf numFmtId="44" fontId="5" fillId="0" borderId="7" xfId="0" applyNumberFormat="1" applyFont="1" applyFill="1" applyBorder="1" applyAlignment="1">
      <alignment horizontal="center" vertical="top" wrapText="1"/>
    </xf>
    <xf numFmtId="164" fontId="6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left" vertical="top" wrapText="1"/>
    </xf>
    <xf numFmtId="44" fontId="6" fillId="0" borderId="0" xfId="0" applyNumberFormat="1" applyFont="1" applyFill="1" applyAlignment="1">
      <alignment horizontal="center" vertical="top"/>
    </xf>
    <xf numFmtId="0" fontId="5" fillId="0" borderId="13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textRotation="90" wrapText="1"/>
    </xf>
    <xf numFmtId="0" fontId="5" fillId="2" borderId="13" xfId="0" applyFont="1" applyFill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2" borderId="13" xfId="0" applyFont="1" applyFill="1" applyBorder="1" applyAlignment="1">
      <alignment vertical="top" wrapText="1"/>
    </xf>
    <xf numFmtId="49" fontId="6" fillId="0" borderId="14" xfId="0" applyNumberFormat="1" applyFont="1" applyFill="1" applyBorder="1" applyAlignment="1">
      <alignment horizontal="center" vertical="top" textRotation="90" wrapText="1"/>
    </xf>
    <xf numFmtId="0" fontId="5" fillId="2" borderId="14" xfId="0" applyFont="1" applyFill="1" applyBorder="1" applyAlignment="1">
      <alignment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2" xfId="0" applyFont="1" applyFill="1" applyBorder="1" applyAlignment="1">
      <alignment vertical="center" wrapText="1" readingOrder="1"/>
    </xf>
    <xf numFmtId="17" fontId="5" fillId="0" borderId="13" xfId="0" applyNumberFormat="1" applyFont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 readingOrder="1"/>
    </xf>
    <xf numFmtId="0" fontId="6" fillId="0" borderId="1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49" fontId="9" fillId="0" borderId="13" xfId="20" applyNumberFormat="1" applyFont="1" applyFill="1" applyBorder="1" applyAlignment="1">
      <alignment horizontal="center" vertical="center" textRotation="90" wrapText="1"/>
    </xf>
    <xf numFmtId="44" fontId="6" fillId="0" borderId="12" xfId="20" applyNumberFormat="1" applyFont="1" applyFill="1" applyBorder="1" applyAlignment="1">
      <alignment horizontal="center" vertical="center" wrapText="1"/>
    </xf>
    <xf numFmtId="0" fontId="6" fillId="0" borderId="1" xfId="20" applyFont="1" applyFill="1" applyBorder="1" applyAlignment="1">
      <alignment horizontal="center" vertical="center" wrapText="1"/>
    </xf>
    <xf numFmtId="0" fontId="6" fillId="0" borderId="2" xfId="20" applyFont="1" applyFill="1" applyBorder="1" applyAlignment="1">
      <alignment horizontal="center" vertical="center" wrapText="1"/>
    </xf>
    <xf numFmtId="0" fontId="6" fillId="0" borderId="6" xfId="20" applyFont="1" applyFill="1" applyBorder="1" applyAlignment="1">
      <alignment horizontal="center" vertical="center" wrapText="1"/>
    </xf>
    <xf numFmtId="0" fontId="6" fillId="0" borderId="2" xfId="20" applyFont="1" applyFill="1" applyBorder="1" applyAlignment="1">
      <alignment horizontal="center" vertical="top" wrapText="1"/>
    </xf>
    <xf numFmtId="164" fontId="6" fillId="0" borderId="0" xfId="0" applyNumberFormat="1" applyFont="1" applyFill="1" applyAlignment="1">
      <alignment horizontal="left" vertical="top"/>
    </xf>
    <xf numFmtId="0" fontId="6" fillId="0" borderId="36" xfId="0" applyFont="1" applyBorder="1" applyAlignment="1">
      <alignment horizontal="left" vertical="top" wrapText="1"/>
    </xf>
    <xf numFmtId="0" fontId="6" fillId="0" borderId="37" xfId="0" applyFont="1" applyBorder="1" applyAlignment="1">
      <alignment horizontal="left" vertical="top" wrapText="1"/>
    </xf>
    <xf numFmtId="0" fontId="6" fillId="0" borderId="38" xfId="0" applyFont="1" applyBorder="1" applyAlignment="1">
      <alignment horizontal="left" vertical="top" wrapText="1"/>
    </xf>
    <xf numFmtId="164" fontId="6" fillId="0" borderId="0" xfId="0" applyNumberFormat="1" applyFont="1" applyFill="1" applyAlignment="1">
      <alignment horizontal="center" vertical="top"/>
    </xf>
    <xf numFmtId="0" fontId="6" fillId="0" borderId="1" xfId="20" applyFont="1" applyFill="1" applyBorder="1" applyAlignment="1">
      <alignment horizontal="center" vertical="center" wrapText="1"/>
    </xf>
    <xf numFmtId="0" fontId="6" fillId="0" borderId="3" xfId="20" applyFont="1" applyFill="1" applyBorder="1" applyAlignment="1">
      <alignment horizontal="center" vertical="center" wrapText="1"/>
    </xf>
    <xf numFmtId="0" fontId="6" fillId="0" borderId="4" xfId="20" applyFont="1" applyFill="1" applyBorder="1" applyAlignment="1">
      <alignment horizontal="center" vertical="center" wrapText="1"/>
    </xf>
    <xf numFmtId="0" fontId="6" fillId="0" borderId="5" xfId="2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44" fontId="6" fillId="0" borderId="1" xfId="20" applyNumberFormat="1" applyFont="1" applyFill="1" applyBorder="1" applyAlignment="1">
      <alignment horizontal="center" vertical="center" wrapText="1"/>
    </xf>
    <xf numFmtId="3" fontId="6" fillId="0" borderId="34" xfId="3" applyNumberFormat="1" applyFont="1" applyFill="1" applyBorder="1" applyAlignment="1">
      <alignment horizontal="center" vertical="top" wrapText="1"/>
    </xf>
    <xf numFmtId="3" fontId="6" fillId="0" borderId="35" xfId="3" applyNumberFormat="1" applyFont="1" applyFill="1" applyBorder="1" applyAlignment="1">
      <alignment horizontal="center" vertical="top" wrapText="1"/>
    </xf>
    <xf numFmtId="49" fontId="6" fillId="0" borderId="1" xfId="20" applyNumberFormat="1" applyFont="1" applyFill="1" applyBorder="1" applyAlignment="1">
      <alignment horizontal="center" vertical="center" textRotation="90" wrapText="1"/>
    </xf>
    <xf numFmtId="0" fontId="6" fillId="0" borderId="2" xfId="20" applyFont="1" applyFill="1" applyBorder="1" applyAlignment="1">
      <alignment horizontal="center" vertical="center" wrapText="1"/>
    </xf>
    <xf numFmtId="0" fontId="6" fillId="0" borderId="6" xfId="20" applyFont="1" applyFill="1" applyBorder="1" applyAlignment="1">
      <alignment horizontal="center" vertical="center" wrapText="1"/>
    </xf>
    <xf numFmtId="0" fontId="6" fillId="0" borderId="7" xfId="20" applyFont="1" applyFill="1" applyBorder="1" applyAlignment="1">
      <alignment horizontal="center" vertical="center" wrapText="1"/>
    </xf>
    <xf numFmtId="3" fontId="6" fillId="0" borderId="3" xfId="3" applyNumberFormat="1" applyFont="1" applyFill="1" applyBorder="1" applyAlignment="1">
      <alignment horizontal="center" vertical="top" wrapText="1"/>
    </xf>
    <xf numFmtId="3" fontId="6" fillId="0" borderId="5" xfId="3" applyNumberFormat="1" applyFont="1" applyFill="1" applyBorder="1" applyAlignment="1">
      <alignment horizontal="center" vertical="top" wrapText="1"/>
    </xf>
    <xf numFmtId="49" fontId="6" fillId="0" borderId="2" xfId="20" applyNumberFormat="1" applyFont="1" applyFill="1" applyBorder="1" applyAlignment="1">
      <alignment horizontal="center" vertical="top" wrapText="1"/>
    </xf>
    <xf numFmtId="49" fontId="6" fillId="0" borderId="6" xfId="20" applyNumberFormat="1" applyFont="1" applyFill="1" applyBorder="1" applyAlignment="1">
      <alignment horizontal="center" vertical="top" wrapText="1"/>
    </xf>
    <xf numFmtId="49" fontId="6" fillId="0" borderId="7" xfId="20" applyNumberFormat="1" applyFont="1" applyFill="1" applyBorder="1" applyAlignment="1">
      <alignment horizontal="center" vertical="top" wrapText="1"/>
    </xf>
    <xf numFmtId="0" fontId="6" fillId="0" borderId="1" xfId="20" applyFont="1" applyFill="1" applyBorder="1" applyAlignment="1">
      <alignment horizontal="center" vertical="top" wrapText="1"/>
    </xf>
    <xf numFmtId="0" fontId="6" fillId="0" borderId="2" xfId="20" applyFont="1" applyFill="1" applyBorder="1" applyAlignment="1">
      <alignment horizontal="center" vertical="top" wrapText="1"/>
    </xf>
    <xf numFmtId="0" fontId="6" fillId="0" borderId="6" xfId="20" applyFont="1" applyFill="1" applyBorder="1" applyAlignment="1">
      <alignment horizontal="center" vertical="top" wrapText="1"/>
    </xf>
    <xf numFmtId="0" fontId="6" fillId="0" borderId="7" xfId="2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6" fillId="0" borderId="3" xfId="20" applyFont="1" applyFill="1" applyBorder="1" applyAlignment="1">
      <alignment horizontal="center" vertical="top" wrapText="1"/>
    </xf>
    <xf numFmtId="0" fontId="6" fillId="0" borderId="4" xfId="20" applyFont="1" applyFill="1" applyBorder="1" applyAlignment="1">
      <alignment horizontal="center" vertical="top" wrapText="1"/>
    </xf>
    <xf numFmtId="0" fontId="6" fillId="0" borderId="5" xfId="20" applyFont="1" applyFill="1" applyBorder="1" applyAlignment="1">
      <alignment horizontal="center" vertical="top" wrapText="1"/>
    </xf>
    <xf numFmtId="165" fontId="5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165" fontId="5" fillId="0" borderId="0" xfId="1" applyNumberFormat="1" applyFont="1" applyFill="1" applyBorder="1" applyAlignment="1">
      <alignment horizontal="center" vertical="top"/>
    </xf>
    <xf numFmtId="44" fontId="6" fillId="0" borderId="1" xfId="20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4" fontId="6" fillId="0" borderId="0" xfId="0" applyNumberFormat="1" applyFont="1" applyFill="1" applyAlignment="1">
      <alignment horizontal="center" vertical="top"/>
    </xf>
    <xf numFmtId="44" fontId="6" fillId="0" borderId="3" xfId="3" applyNumberFormat="1" applyFont="1" applyFill="1" applyBorder="1" applyAlignment="1">
      <alignment horizontal="center" vertical="top" wrapText="1"/>
    </xf>
    <xf numFmtId="44" fontId="6" fillId="0" borderId="3" xfId="2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64" fontId="6" fillId="0" borderId="0" xfId="0" applyNumberFormat="1" applyFont="1" applyFill="1" applyAlignment="1">
      <alignment vertical="top"/>
    </xf>
    <xf numFmtId="0" fontId="5" fillId="0" borderId="13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horizontal="left" vertical="top" wrapText="1"/>
    </xf>
    <xf numFmtId="0" fontId="6" fillId="0" borderId="22" xfId="0" applyFont="1" applyFill="1" applyBorder="1" applyAlignment="1">
      <alignment horizontal="left" vertical="top" wrapText="1"/>
    </xf>
    <xf numFmtId="0" fontId="5" fillId="0" borderId="25" xfId="0" applyFont="1" applyFill="1" applyBorder="1" applyAlignment="1">
      <alignment horizontal="left" vertical="top" wrapText="1"/>
    </xf>
    <xf numFmtId="0" fontId="5" fillId="0" borderId="26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6" fillId="0" borderId="31" xfId="0" applyFont="1" applyBorder="1" applyAlignment="1">
      <alignment horizontal="left" vertical="top" readingOrder="1"/>
    </xf>
    <xf numFmtId="0" fontId="16" fillId="0" borderId="32" xfId="0" applyFont="1" applyBorder="1" applyAlignment="1">
      <alignment horizontal="left" vertical="top" readingOrder="1"/>
    </xf>
    <xf numFmtId="0" fontId="16" fillId="0" borderId="33" xfId="0" applyFont="1" applyBorder="1" applyAlignment="1">
      <alignment horizontal="left" vertical="top" readingOrder="1"/>
    </xf>
    <xf numFmtId="0" fontId="9" fillId="0" borderId="20" xfId="0" applyFont="1" applyFill="1" applyBorder="1" applyAlignment="1">
      <alignment horizontal="left" vertical="top" wrapText="1"/>
    </xf>
    <xf numFmtId="0" fontId="9" fillId="0" borderId="21" xfId="0" applyFont="1" applyFill="1" applyBorder="1" applyAlignment="1">
      <alignment horizontal="left" vertical="top" wrapText="1"/>
    </xf>
    <xf numFmtId="0" fontId="9" fillId="0" borderId="2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14" fillId="7" borderId="2" xfId="0" applyFont="1" applyFill="1" applyBorder="1" applyAlignment="1">
      <alignment horizontal="center"/>
    </xf>
    <xf numFmtId="0" fontId="14" fillId="7" borderId="7" xfId="0" applyFont="1" applyFill="1" applyBorder="1" applyAlignment="1">
      <alignment horizontal="center"/>
    </xf>
    <xf numFmtId="44" fontId="14" fillId="7" borderId="3" xfId="0" applyNumberFormat="1" applyFont="1" applyFill="1" applyBorder="1" applyAlignment="1">
      <alignment horizontal="center"/>
    </xf>
    <xf numFmtId="44" fontId="14" fillId="7" borderId="4" xfId="0" applyNumberFormat="1" applyFont="1" applyFill="1" applyBorder="1" applyAlignment="1">
      <alignment horizontal="center"/>
    </xf>
    <xf numFmtId="44" fontId="14" fillId="7" borderId="5" xfId="0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68" fontId="5" fillId="0" borderId="13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6" fillId="2" borderId="3" xfId="20" applyFont="1" applyFill="1" applyBorder="1" applyAlignment="1">
      <alignment horizontal="left" vertical="center" wrapText="1"/>
    </xf>
    <xf numFmtId="0" fontId="6" fillId="2" borderId="4" xfId="20" applyFont="1" applyFill="1" applyBorder="1" applyAlignment="1">
      <alignment horizontal="left" vertical="center" wrapText="1"/>
    </xf>
    <xf numFmtId="0" fontId="6" fillId="2" borderId="5" xfId="2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top" wrapText="1"/>
    </xf>
    <xf numFmtId="0" fontId="8" fillId="2" borderId="1" xfId="20" applyFont="1" applyFill="1" applyBorder="1" applyAlignment="1">
      <alignment horizontal="left" vertical="top" wrapText="1"/>
    </xf>
    <xf numFmtId="0" fontId="8" fillId="2" borderId="1" xfId="20" applyFont="1" applyFill="1" applyBorder="1" applyAlignment="1">
      <alignment horizontal="left" vertical="center" wrapText="1"/>
    </xf>
    <xf numFmtId="164" fontId="23" fillId="0" borderId="8" xfId="22" applyNumberFormat="1" applyFont="1" applyFill="1" applyBorder="1" applyAlignment="1">
      <alignment horizontal="center" vertical="top" wrapText="1"/>
    </xf>
    <xf numFmtId="0" fontId="5" fillId="0" borderId="2" xfId="20" applyFont="1" applyFill="1" applyBorder="1" applyAlignment="1">
      <alignment horizontal="left" vertical="top" wrapText="1"/>
    </xf>
    <xf numFmtId="0" fontId="4" fillId="2" borderId="2" xfId="20" applyFont="1" applyFill="1" applyBorder="1" applyAlignment="1">
      <alignment horizontal="left" vertical="top" wrapText="1"/>
    </xf>
    <xf numFmtId="0" fontId="8" fillId="2" borderId="2" xfId="20" applyFont="1" applyFill="1" applyBorder="1" applyAlignment="1">
      <alignment horizontal="left" vertical="center" wrapText="1"/>
    </xf>
    <xf numFmtId="0" fontId="5" fillId="2" borderId="2" xfId="20" applyFont="1" applyFill="1" applyBorder="1" applyAlignment="1">
      <alignment horizontal="left" vertical="center" wrapText="1"/>
    </xf>
    <xf numFmtId="164" fontId="23" fillId="0" borderId="6" xfId="22" applyNumberFormat="1" applyFont="1" applyFill="1" applyBorder="1" applyAlignment="1">
      <alignment horizontal="center" vertical="top" wrapText="1"/>
    </xf>
    <xf numFmtId="0" fontId="5" fillId="0" borderId="6" xfId="20" applyFont="1" applyFill="1" applyBorder="1" applyAlignment="1">
      <alignment horizontal="center" vertical="center" wrapText="1"/>
    </xf>
    <xf numFmtId="0" fontId="5" fillId="0" borderId="6" xfId="20" applyFont="1" applyFill="1" applyBorder="1" applyAlignment="1">
      <alignment horizontal="left" vertical="top" wrapText="1"/>
    </xf>
    <xf numFmtId="0" fontId="6" fillId="0" borderId="2" xfId="20" applyFont="1" applyFill="1" applyBorder="1" applyAlignment="1">
      <alignment horizontal="left" vertical="center"/>
    </xf>
    <xf numFmtId="0" fontId="6" fillId="0" borderId="2" xfId="2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top" wrapText="1"/>
    </xf>
    <xf numFmtId="17" fontId="5" fillId="0" borderId="15" xfId="0" applyNumberFormat="1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164" fontId="5" fillId="0" borderId="8" xfId="23" applyNumberFormat="1" applyFont="1" applyFill="1" applyBorder="1" applyAlignment="1">
      <alignment horizontal="center" vertical="top" wrapText="1"/>
    </xf>
    <xf numFmtId="164" fontId="5" fillId="0" borderId="8" xfId="23" applyNumberFormat="1" applyFont="1" applyFill="1" applyBorder="1" applyAlignment="1">
      <alignment vertical="top" wrapText="1"/>
    </xf>
    <xf numFmtId="164" fontId="5" fillId="0" borderId="8" xfId="23" applyNumberFormat="1" applyFont="1" applyFill="1" applyBorder="1" applyAlignment="1">
      <alignment horizontal="left" vertical="top" wrapText="1"/>
    </xf>
    <xf numFmtId="49" fontId="5" fillId="0" borderId="8" xfId="23" applyNumberFormat="1" applyFont="1" applyFill="1" applyBorder="1" applyAlignment="1">
      <alignment vertical="top" wrapText="1"/>
    </xf>
    <xf numFmtId="164" fontId="5" fillId="0" borderId="9" xfId="23" applyNumberFormat="1" applyFont="1" applyFill="1" applyBorder="1" applyAlignment="1">
      <alignment vertical="top" wrapText="1"/>
    </xf>
    <xf numFmtId="164" fontId="5" fillId="0" borderId="9" xfId="23" applyNumberFormat="1" applyFont="1" applyFill="1" applyBorder="1" applyAlignment="1">
      <alignment horizontal="left" vertical="top" wrapText="1"/>
    </xf>
    <xf numFmtId="49" fontId="5" fillId="0" borderId="9" xfId="23" applyNumberFormat="1" applyFont="1" applyFill="1" applyBorder="1" applyAlignment="1">
      <alignment vertical="top" wrapText="1"/>
    </xf>
    <xf numFmtId="0" fontId="12" fillId="0" borderId="9" xfId="0" applyFont="1" applyFill="1" applyBorder="1" applyAlignment="1">
      <alignment vertical="top"/>
    </xf>
    <xf numFmtId="164" fontId="5" fillId="0" borderId="9" xfId="23" applyNumberFormat="1" applyFont="1" applyFill="1" applyBorder="1" applyAlignment="1">
      <alignment horizontal="center" vertical="top" wrapText="1"/>
    </xf>
    <xf numFmtId="0" fontId="4" fillId="2" borderId="39" xfId="20" applyFont="1" applyFill="1" applyBorder="1" applyAlignment="1">
      <alignment horizontal="left" vertical="top" wrapText="1"/>
    </xf>
    <xf numFmtId="0" fontId="4" fillId="2" borderId="40" xfId="20" applyFont="1" applyFill="1" applyBorder="1" applyAlignment="1">
      <alignment horizontal="left" vertical="top" wrapText="1"/>
    </xf>
    <xf numFmtId="0" fontId="4" fillId="2" borderId="41" xfId="20" applyFont="1" applyFill="1" applyBorder="1" applyAlignment="1">
      <alignment horizontal="left" vertical="top" wrapText="1"/>
    </xf>
    <xf numFmtId="164" fontId="23" fillId="0" borderId="9" xfId="22" applyNumberFormat="1" applyFont="1" applyFill="1" applyBorder="1" applyAlignment="1">
      <alignment horizontal="center" vertical="top" wrapText="1"/>
    </xf>
    <xf numFmtId="168" fontId="5" fillId="0" borderId="13" xfId="0" applyNumberFormat="1" applyFont="1" applyBorder="1" applyAlignment="1">
      <alignment horizontal="center" vertical="top" wrapText="1"/>
    </xf>
    <xf numFmtId="168" fontId="5" fillId="0" borderId="14" xfId="0" applyNumberFormat="1" applyFont="1" applyBorder="1" applyAlignment="1">
      <alignment horizontal="center" vertical="top" wrapText="1"/>
    </xf>
    <xf numFmtId="168" fontId="5" fillId="0" borderId="12" xfId="0" applyNumberFormat="1" applyFont="1" applyFill="1" applyBorder="1" applyAlignment="1">
      <alignment horizontal="center" vertical="top" wrapText="1"/>
    </xf>
    <xf numFmtId="168" fontId="6" fillId="0" borderId="2" xfId="20" applyNumberFormat="1" applyFont="1" applyFill="1" applyBorder="1" applyAlignment="1">
      <alignment horizontal="center" vertical="center" wrapText="1"/>
    </xf>
    <xf numFmtId="168" fontId="6" fillId="0" borderId="6" xfId="20" applyNumberFormat="1" applyFont="1" applyFill="1" applyBorder="1" applyAlignment="1">
      <alignment horizontal="center" vertical="center" wrapText="1"/>
    </xf>
    <xf numFmtId="168" fontId="6" fillId="0" borderId="2" xfId="0" applyNumberFormat="1" applyFont="1" applyFill="1" applyBorder="1" applyAlignment="1">
      <alignment horizontal="center" vertical="top" wrapText="1"/>
    </xf>
    <xf numFmtId="168" fontId="5" fillId="0" borderId="8" xfId="0" applyNumberFormat="1" applyFont="1" applyFill="1" applyBorder="1" applyAlignment="1">
      <alignment horizontal="center" vertical="top" wrapText="1"/>
    </xf>
    <xf numFmtId="168" fontId="5" fillId="0" borderId="8" xfId="23" applyNumberFormat="1" applyFont="1" applyFill="1" applyBorder="1" applyAlignment="1">
      <alignment vertical="top" shrinkToFit="1"/>
    </xf>
    <xf numFmtId="168" fontId="5" fillId="0" borderId="9" xfId="23" applyNumberFormat="1" applyFont="1" applyFill="1" applyBorder="1" applyAlignment="1">
      <alignment vertical="top" shrinkToFit="1"/>
    </xf>
    <xf numFmtId="168" fontId="6" fillId="0" borderId="1" xfId="20" applyNumberFormat="1" applyFont="1" applyFill="1" applyBorder="1" applyAlignment="1">
      <alignment horizontal="center" vertical="center" wrapText="1"/>
    </xf>
    <xf numFmtId="0" fontId="5" fillId="2" borderId="1" xfId="20" applyFont="1" applyFill="1" applyBorder="1" applyAlignment="1">
      <alignment horizontal="left" vertical="top" wrapText="1"/>
    </xf>
    <xf numFmtId="168" fontId="6" fillId="0" borderId="2" xfId="20" applyNumberFormat="1" applyFont="1" applyFill="1" applyBorder="1" applyAlignment="1">
      <alignment horizontal="center" vertical="top" wrapText="1"/>
    </xf>
    <xf numFmtId="0" fontId="5" fillId="0" borderId="2" xfId="20" applyFont="1" applyFill="1" applyBorder="1" applyAlignment="1">
      <alignment horizontal="center" vertical="top" wrapText="1"/>
    </xf>
    <xf numFmtId="0" fontId="23" fillId="0" borderId="8" xfId="20" applyFont="1" applyFill="1" applyBorder="1" applyAlignment="1">
      <alignment horizontal="center" vertical="top" wrapText="1"/>
    </xf>
    <xf numFmtId="0" fontId="23" fillId="0" borderId="9" xfId="20" applyFont="1" applyFill="1" applyBorder="1" applyAlignment="1">
      <alignment horizontal="center" vertical="top" wrapText="1"/>
    </xf>
  </cellXfs>
  <cellStyles count="24">
    <cellStyle name="Comma" xfId="1" builtinId="3"/>
    <cellStyle name="Comma 2 2" xfId="6"/>
    <cellStyle name="Normal" xfId="0" builtinId="0"/>
    <cellStyle name="Normal 2" xfId="5"/>
    <cellStyle name="Normal 2 2" xfId="7"/>
    <cellStyle name="เครื่องหมายจุลภาค 2" xfId="8"/>
    <cellStyle name="เครื่องหมายจุลภาค 2 2" xfId="4"/>
    <cellStyle name="เครื่องหมายจุลภาค 2 2 2" xfId="9"/>
    <cellStyle name="เครื่องหมายจุลภาค 2 3" xfId="10"/>
    <cellStyle name="เครื่องหมายจุลภาค 4" xfId="11"/>
    <cellStyle name="เครื่องหมายจุลภาค 4 2" xfId="12"/>
    <cellStyle name="ปกติ 2" xfId="2"/>
    <cellStyle name="ปกติ 2 2" xfId="13"/>
    <cellStyle name="ปกติ 2 2 2" xfId="20"/>
    <cellStyle name="ปกติ 2 3" xfId="14"/>
    <cellStyle name="ปกติ 2 3 2" xfId="3"/>
    <cellStyle name="ปกติ 3" xfId="15"/>
    <cellStyle name="ปกติ 3 2" xfId="16"/>
    <cellStyle name="ปกติ 4" xfId="17"/>
    <cellStyle name="ปกติ 5" xfId="18"/>
    <cellStyle name="ปกติ 5 2" xfId="19"/>
    <cellStyle name="ปกติ 5 3" xfId="21"/>
    <cellStyle name="ปกติ_๗.๕ ด้านระบบงานกระบวนการ" xfId="22"/>
    <cellStyle name="ปกติ_๗.๕ ด้านระบบงานกระบวนการ (ปรับ)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13020</xdr:colOff>
      <xdr:row>35</xdr:row>
      <xdr:rowOff>202943</xdr:rowOff>
    </xdr:from>
    <xdr:to>
      <xdr:col>24</xdr:col>
      <xdr:colOff>172853</xdr:colOff>
      <xdr:row>46</xdr:row>
      <xdr:rowOff>1581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861120" y="16262093"/>
          <a:ext cx="9399083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35</xdr:row>
      <xdr:rowOff>257967</xdr:rowOff>
    </xdr:from>
    <xdr:to>
      <xdr:col>19</xdr:col>
      <xdr:colOff>29958</xdr:colOff>
      <xdr:row>40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48419342"/>
          <a:ext cx="2552098" cy="115523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32070</xdr:colOff>
      <xdr:row>44</xdr:row>
      <xdr:rowOff>2918</xdr:rowOff>
    </xdr:from>
    <xdr:to>
      <xdr:col>24</xdr:col>
      <xdr:colOff>191903</xdr:colOff>
      <xdr:row>54</xdr:row>
      <xdr:rowOff>39681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880170" y="22500968"/>
          <a:ext cx="9246683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43</xdr:row>
      <xdr:rowOff>257967</xdr:rowOff>
    </xdr:from>
    <xdr:to>
      <xdr:col>19</xdr:col>
      <xdr:colOff>29958</xdr:colOff>
      <xdr:row>48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54953492"/>
          <a:ext cx="2552098" cy="1031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32070</xdr:colOff>
      <xdr:row>28</xdr:row>
      <xdr:rowOff>2918</xdr:rowOff>
    </xdr:from>
    <xdr:to>
      <xdr:col>24</xdr:col>
      <xdr:colOff>191903</xdr:colOff>
      <xdr:row>38</xdr:row>
      <xdr:rowOff>39681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880170" y="16966943"/>
          <a:ext cx="9427658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27</xdr:row>
      <xdr:rowOff>257967</xdr:rowOff>
    </xdr:from>
    <xdr:to>
      <xdr:col>19</xdr:col>
      <xdr:colOff>29958</xdr:colOff>
      <xdr:row>32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54953492"/>
          <a:ext cx="2552098" cy="1031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32070</xdr:colOff>
      <xdr:row>19</xdr:row>
      <xdr:rowOff>2918</xdr:rowOff>
    </xdr:from>
    <xdr:to>
      <xdr:col>24</xdr:col>
      <xdr:colOff>191903</xdr:colOff>
      <xdr:row>29</xdr:row>
      <xdr:rowOff>39681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880170" y="5660768"/>
          <a:ext cx="9246683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18</xdr:row>
      <xdr:rowOff>257967</xdr:rowOff>
    </xdr:from>
    <xdr:to>
      <xdr:col>19</xdr:col>
      <xdr:colOff>29958</xdr:colOff>
      <xdr:row>23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54953492"/>
          <a:ext cx="2552098" cy="1031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32070</xdr:colOff>
      <xdr:row>33</xdr:row>
      <xdr:rowOff>2918</xdr:rowOff>
    </xdr:from>
    <xdr:to>
      <xdr:col>24</xdr:col>
      <xdr:colOff>191903</xdr:colOff>
      <xdr:row>43</xdr:row>
      <xdr:rowOff>39681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880170" y="17719418"/>
          <a:ext cx="9437183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32</xdr:row>
      <xdr:rowOff>257967</xdr:rowOff>
    </xdr:from>
    <xdr:to>
      <xdr:col>19</xdr:col>
      <xdr:colOff>29958</xdr:colOff>
      <xdr:row>37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54953492"/>
          <a:ext cx="2552098" cy="1031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32070</xdr:colOff>
      <xdr:row>129</xdr:row>
      <xdr:rowOff>2918</xdr:rowOff>
    </xdr:from>
    <xdr:to>
      <xdr:col>24</xdr:col>
      <xdr:colOff>191903</xdr:colOff>
      <xdr:row>139</xdr:row>
      <xdr:rowOff>39681</xdr:rowOff>
    </xdr:to>
    <xdr:grpSp>
      <xdr:nvGrpSpPr>
        <xdr:cNvPr id="2" name="กลุ่ม 8"/>
        <xdr:cNvGrpSpPr>
          <a:grpSpLocks/>
        </xdr:cNvGrpSpPr>
      </xdr:nvGrpSpPr>
      <xdr:grpSpPr bwMode="auto">
        <a:xfrm>
          <a:off x="3937320" y="118331993"/>
          <a:ext cx="9437183" cy="2418013"/>
          <a:chOff x="1113787" y="13238163"/>
          <a:chExt cx="9087636" cy="2436831"/>
        </a:xfrm>
      </xdr:grpSpPr>
      <xdr:sp macro="" textlink="">
        <xdr:nvSpPr>
          <xdr:cNvPr id="3" name="สี่เหลี่ยมผืนผ้า 2"/>
          <xdr:cNvSpPr/>
        </xdr:nvSpPr>
        <xdr:spPr>
          <a:xfrm>
            <a:off x="1686134" y="13238163"/>
            <a:ext cx="2496083" cy="107180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 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นางสุรีย์  จุลเจริญ)</a:t>
            </a:r>
          </a:p>
          <a:p>
            <a:pPr algn="ctr"/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พยาบาลวิชาชีพชำนาญการพิเศษ</a:t>
            </a: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ผู้รับผิดชอบโครงการ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4" name="สี่เหลี่ยมผืนผ้า 3"/>
          <xdr:cNvSpPr/>
        </xdr:nvSpPr>
        <xdr:spPr>
          <a:xfrm>
            <a:off x="6607511" y="13290839"/>
            <a:ext cx="2486628" cy="1027938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..................................................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              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นางสุวิมล   บังใบ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พยาบาลวิชาชีพชำนาญการ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ผู้ตรวจสอบโครงการ(ยุทธศาสตร์)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 / ............ / ............</a:t>
            </a:r>
          </a:p>
        </xdr:txBody>
      </xdr:sp>
      <xdr:sp macro="" textlink="">
        <xdr:nvSpPr>
          <xdr:cNvPr id="5" name="สี่เหลี่ยมผืนผ้า 4"/>
          <xdr:cNvSpPr/>
        </xdr:nvSpPr>
        <xdr:spPr>
          <a:xfrm>
            <a:off x="1113787" y="14415650"/>
            <a:ext cx="2458262" cy="119769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.............................................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(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นายตนัย</a:t>
            </a:r>
            <a:r>
              <a:rPr lang="th-TH" sz="1400" baseline="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 รัตธัมมากูล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 )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ผู้อำนวยการโรงพยาบาลเกาะกูด</a:t>
            </a:r>
          </a:p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ผู้เสนอโครงการ</a:t>
            </a:r>
          </a:p>
          <a:p>
            <a:pPr algn="ctr">
              <a:lnSpc>
                <a:spcPts val="13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6" name="สี่เหลี่ยมผืนผ้า 5"/>
          <xdr:cNvSpPr/>
        </xdr:nvSpPr>
        <xdr:spPr>
          <a:xfrm>
            <a:off x="3409954" y="14521328"/>
            <a:ext cx="2337382" cy="924692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(  นายชูเกียรติ   แซ่เอี้ย  )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สาธารณสุขอำเภอเกาะกูด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ผู้เสนอชอบโครงการ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  <xdr:sp macro="" textlink="">
        <xdr:nvSpPr>
          <xdr:cNvPr id="7" name="สี่เหลี่ยมผืนผ้า 6"/>
          <xdr:cNvSpPr/>
        </xdr:nvSpPr>
        <xdr:spPr>
          <a:xfrm>
            <a:off x="5597362" y="14344875"/>
            <a:ext cx="2269166" cy="1309761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 ............................................ (.....................................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.........)</a:t>
            </a:r>
          </a:p>
          <a:p>
            <a:pPr algn="ctr">
              <a:lnSpc>
                <a:spcPts val="1600"/>
              </a:lnSpc>
            </a:pPr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ผู้เห็นชอบโครงการ</a:t>
            </a:r>
          </a:p>
          <a:p>
            <a:pPr algn="ctr">
              <a:lnSpc>
                <a:spcPts val="16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 / ............ / ............</a:t>
            </a:r>
          </a:p>
        </xdr:txBody>
      </xdr:sp>
      <xdr:sp macro="" textlink="">
        <xdr:nvSpPr>
          <xdr:cNvPr id="8" name="สี่เหลี่ยมผืนผ้า 7"/>
          <xdr:cNvSpPr/>
        </xdr:nvSpPr>
        <xdr:spPr>
          <a:xfrm>
            <a:off x="7724250" y="14375235"/>
            <a:ext cx="2477173" cy="1299759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tlCol="0" anchor="ctr"/>
          <a:lstStyle/>
          <a:p>
            <a:pPr algn="ctr">
              <a:lnSpc>
                <a:spcPts val="1400"/>
              </a:lnSpc>
            </a:pP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ลงชื่อ................................................. (..............................</a:t>
            </a:r>
            <a:r>
              <a:rPr lang="en-US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</a:t>
            </a:r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..............)</a:t>
            </a:r>
          </a:p>
          <a:p>
            <a:pPr algn="ctr"/>
            <a:endPara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endParaRP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ผู้อนุมัติโครงการ</a:t>
            </a:r>
          </a:p>
          <a:p>
            <a:pPr algn="ctr"/>
            <a:r>
              <a:rPr lang="th-TH" sz="1400">
                <a:solidFill>
                  <a:sysClr val="windowText" lastClr="000000"/>
                </a:solidFill>
                <a:latin typeface="TH SarabunIT๙" pitchFamily="34" charset="-34"/>
                <a:cs typeface="TH SarabunIT๙" pitchFamily="34" charset="-34"/>
              </a:rPr>
              <a:t>........... / ............ / ............</a:t>
            </a:r>
          </a:p>
        </xdr:txBody>
      </xdr:sp>
    </xdr:grpSp>
    <xdr:clientData/>
  </xdr:twoCellAnchor>
  <xdr:twoCellAnchor>
    <xdr:from>
      <xdr:col>10</xdr:col>
      <xdr:colOff>49610</xdr:colOff>
      <xdr:row>128</xdr:row>
      <xdr:rowOff>257967</xdr:rowOff>
    </xdr:from>
    <xdr:to>
      <xdr:col>19</xdr:col>
      <xdr:colOff>29958</xdr:colOff>
      <xdr:row>133</xdr:row>
      <xdr:rowOff>79706</xdr:rowOff>
    </xdr:to>
    <xdr:sp macro="" textlink="">
      <xdr:nvSpPr>
        <xdr:cNvPr id="9" name="สี่เหลี่ยมผืนผ้า 8"/>
        <xdr:cNvSpPr/>
      </xdr:nvSpPr>
      <xdr:spPr bwMode="auto">
        <a:xfrm>
          <a:off x="7793435" y="154953492"/>
          <a:ext cx="2552098" cy="103141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ลงชื่อ ..................................................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               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(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en-US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 </a:t>
          </a:r>
          <a:r>
            <a:rPr lang="th-TH" sz="1400" baseline="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นางสาวนุจรินทร์  สิมมา </a:t>
          </a:r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เจ้าพนักงานการเงินและบัญชี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ผู้ตรวจสอบโครงการ</a:t>
          </a:r>
        </a:p>
        <a:p>
          <a:pPr algn="ctr"/>
          <a:r>
            <a:rPr lang="th-TH" sz="1400">
              <a:solidFill>
                <a:sysClr val="windowText" lastClr="000000"/>
              </a:solidFill>
              <a:latin typeface="TH SarabunIT๙" pitchFamily="34" charset="-34"/>
              <a:cs typeface="TH SarabunIT๙" pitchFamily="34" charset="-34"/>
            </a:rPr>
            <a:t>............ / ............ / 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Y37"/>
  <sheetViews>
    <sheetView topLeftCell="A31" zoomScaleNormal="100" workbookViewId="0">
      <selection activeCell="B29" sqref="B29"/>
    </sheetView>
  </sheetViews>
  <sheetFormatPr defaultRowHeight="18.75"/>
  <cols>
    <col min="1" max="1" width="5.5703125" style="392" customWidth="1"/>
    <col min="2" max="2" width="35.28515625" style="3" customWidth="1"/>
    <col min="3" max="3" width="16.85546875" style="3" customWidth="1"/>
    <col min="4" max="4" width="9" style="3" customWidth="1"/>
    <col min="5" max="5" width="6.28515625" style="3" customWidth="1"/>
    <col min="6" max="6" width="8.5703125" style="3" customWidth="1"/>
    <col min="7" max="7" width="8.7109375" style="393" customWidth="1"/>
    <col min="8" max="19" width="3.7109375" style="3" customWidth="1"/>
    <col min="20" max="20" width="11" style="452" customWidth="1"/>
    <col min="21" max="21" width="10" style="3" customWidth="1"/>
    <col min="22" max="22" width="26.5703125" style="3" customWidth="1"/>
    <col min="23" max="23" width="7" style="3" customWidth="1"/>
    <col min="24" max="24" width="6.85546875" style="3" customWidth="1"/>
    <col min="25" max="25" width="9" style="3"/>
    <col min="26" max="26" width="10.5703125" style="3" customWidth="1"/>
    <col min="27" max="256" width="9" style="3"/>
    <col min="257" max="257" width="6.42578125" style="3" customWidth="1"/>
    <col min="258" max="258" width="23" style="3" customWidth="1"/>
    <col min="259" max="259" width="14.5703125" style="3" customWidth="1"/>
    <col min="260" max="260" width="8.42578125" style="3" customWidth="1"/>
    <col min="261" max="261" width="6.28515625" style="3" customWidth="1"/>
    <col min="262" max="262" width="6.42578125" style="3" customWidth="1"/>
    <col min="263" max="263" width="9.7109375" style="3" customWidth="1"/>
    <col min="264" max="275" width="4.7109375" style="3" customWidth="1"/>
    <col min="276" max="276" width="7.5703125" style="3" customWidth="1"/>
    <col min="277" max="277" width="6" style="3" customWidth="1"/>
    <col min="278" max="278" width="13.85546875" style="3" customWidth="1"/>
    <col min="279" max="279" width="5.28515625" style="3" customWidth="1"/>
    <col min="280" max="280" width="8.28515625" style="3" customWidth="1"/>
    <col min="281" max="512" width="9" style="3"/>
    <col min="513" max="513" width="6.42578125" style="3" customWidth="1"/>
    <col min="514" max="514" width="23" style="3" customWidth="1"/>
    <col min="515" max="515" width="14.5703125" style="3" customWidth="1"/>
    <col min="516" max="516" width="8.42578125" style="3" customWidth="1"/>
    <col min="517" max="517" width="6.28515625" style="3" customWidth="1"/>
    <col min="518" max="518" width="6.42578125" style="3" customWidth="1"/>
    <col min="519" max="519" width="9.7109375" style="3" customWidth="1"/>
    <col min="520" max="531" width="4.7109375" style="3" customWidth="1"/>
    <col min="532" max="532" width="7.5703125" style="3" customWidth="1"/>
    <col min="533" max="533" width="6" style="3" customWidth="1"/>
    <col min="534" max="534" width="13.85546875" style="3" customWidth="1"/>
    <col min="535" max="535" width="5.28515625" style="3" customWidth="1"/>
    <col min="536" max="536" width="8.28515625" style="3" customWidth="1"/>
    <col min="537" max="768" width="9" style="3"/>
    <col min="769" max="769" width="6.42578125" style="3" customWidth="1"/>
    <col min="770" max="770" width="23" style="3" customWidth="1"/>
    <col min="771" max="771" width="14.5703125" style="3" customWidth="1"/>
    <col min="772" max="772" width="8.42578125" style="3" customWidth="1"/>
    <col min="773" max="773" width="6.28515625" style="3" customWidth="1"/>
    <col min="774" max="774" width="6.42578125" style="3" customWidth="1"/>
    <col min="775" max="775" width="9.7109375" style="3" customWidth="1"/>
    <col min="776" max="787" width="4.7109375" style="3" customWidth="1"/>
    <col min="788" max="788" width="7.5703125" style="3" customWidth="1"/>
    <col min="789" max="789" width="6" style="3" customWidth="1"/>
    <col min="790" max="790" width="13.85546875" style="3" customWidth="1"/>
    <col min="791" max="791" width="5.28515625" style="3" customWidth="1"/>
    <col min="792" max="792" width="8.28515625" style="3" customWidth="1"/>
    <col min="793" max="1024" width="9" style="3"/>
    <col min="1025" max="1025" width="6.42578125" style="3" customWidth="1"/>
    <col min="1026" max="1026" width="23" style="3" customWidth="1"/>
    <col min="1027" max="1027" width="14.5703125" style="3" customWidth="1"/>
    <col min="1028" max="1028" width="8.42578125" style="3" customWidth="1"/>
    <col min="1029" max="1029" width="6.28515625" style="3" customWidth="1"/>
    <col min="1030" max="1030" width="6.42578125" style="3" customWidth="1"/>
    <col min="1031" max="1031" width="9.7109375" style="3" customWidth="1"/>
    <col min="1032" max="1043" width="4.7109375" style="3" customWidth="1"/>
    <col min="1044" max="1044" width="7.5703125" style="3" customWidth="1"/>
    <col min="1045" max="1045" width="6" style="3" customWidth="1"/>
    <col min="1046" max="1046" width="13.85546875" style="3" customWidth="1"/>
    <col min="1047" max="1047" width="5.28515625" style="3" customWidth="1"/>
    <col min="1048" max="1048" width="8.28515625" style="3" customWidth="1"/>
    <col min="1049" max="1280" width="9" style="3"/>
    <col min="1281" max="1281" width="6.42578125" style="3" customWidth="1"/>
    <col min="1282" max="1282" width="23" style="3" customWidth="1"/>
    <col min="1283" max="1283" width="14.5703125" style="3" customWidth="1"/>
    <col min="1284" max="1284" width="8.42578125" style="3" customWidth="1"/>
    <col min="1285" max="1285" width="6.28515625" style="3" customWidth="1"/>
    <col min="1286" max="1286" width="6.42578125" style="3" customWidth="1"/>
    <col min="1287" max="1287" width="9.7109375" style="3" customWidth="1"/>
    <col min="1288" max="1299" width="4.7109375" style="3" customWidth="1"/>
    <col min="1300" max="1300" width="7.5703125" style="3" customWidth="1"/>
    <col min="1301" max="1301" width="6" style="3" customWidth="1"/>
    <col min="1302" max="1302" width="13.85546875" style="3" customWidth="1"/>
    <col min="1303" max="1303" width="5.28515625" style="3" customWidth="1"/>
    <col min="1304" max="1304" width="8.28515625" style="3" customWidth="1"/>
    <col min="1305" max="1536" width="9" style="3"/>
    <col min="1537" max="1537" width="6.42578125" style="3" customWidth="1"/>
    <col min="1538" max="1538" width="23" style="3" customWidth="1"/>
    <col min="1539" max="1539" width="14.5703125" style="3" customWidth="1"/>
    <col min="1540" max="1540" width="8.42578125" style="3" customWidth="1"/>
    <col min="1541" max="1541" width="6.28515625" style="3" customWidth="1"/>
    <col min="1542" max="1542" width="6.42578125" style="3" customWidth="1"/>
    <col min="1543" max="1543" width="9.7109375" style="3" customWidth="1"/>
    <col min="1544" max="1555" width="4.7109375" style="3" customWidth="1"/>
    <col min="1556" max="1556" width="7.5703125" style="3" customWidth="1"/>
    <col min="1557" max="1557" width="6" style="3" customWidth="1"/>
    <col min="1558" max="1558" width="13.85546875" style="3" customWidth="1"/>
    <col min="1559" max="1559" width="5.28515625" style="3" customWidth="1"/>
    <col min="1560" max="1560" width="8.28515625" style="3" customWidth="1"/>
    <col min="1561" max="1792" width="9" style="3"/>
    <col min="1793" max="1793" width="6.42578125" style="3" customWidth="1"/>
    <col min="1794" max="1794" width="23" style="3" customWidth="1"/>
    <col min="1795" max="1795" width="14.5703125" style="3" customWidth="1"/>
    <col min="1796" max="1796" width="8.42578125" style="3" customWidth="1"/>
    <col min="1797" max="1797" width="6.28515625" style="3" customWidth="1"/>
    <col min="1798" max="1798" width="6.42578125" style="3" customWidth="1"/>
    <col min="1799" max="1799" width="9.7109375" style="3" customWidth="1"/>
    <col min="1800" max="1811" width="4.7109375" style="3" customWidth="1"/>
    <col min="1812" max="1812" width="7.5703125" style="3" customWidth="1"/>
    <col min="1813" max="1813" width="6" style="3" customWidth="1"/>
    <col min="1814" max="1814" width="13.85546875" style="3" customWidth="1"/>
    <col min="1815" max="1815" width="5.28515625" style="3" customWidth="1"/>
    <col min="1816" max="1816" width="8.28515625" style="3" customWidth="1"/>
    <col min="1817" max="2048" width="9" style="3"/>
    <col min="2049" max="2049" width="6.42578125" style="3" customWidth="1"/>
    <col min="2050" max="2050" width="23" style="3" customWidth="1"/>
    <col min="2051" max="2051" width="14.5703125" style="3" customWidth="1"/>
    <col min="2052" max="2052" width="8.42578125" style="3" customWidth="1"/>
    <col min="2053" max="2053" width="6.28515625" style="3" customWidth="1"/>
    <col min="2054" max="2054" width="6.42578125" style="3" customWidth="1"/>
    <col min="2055" max="2055" width="9.7109375" style="3" customWidth="1"/>
    <col min="2056" max="2067" width="4.7109375" style="3" customWidth="1"/>
    <col min="2068" max="2068" width="7.5703125" style="3" customWidth="1"/>
    <col min="2069" max="2069" width="6" style="3" customWidth="1"/>
    <col min="2070" max="2070" width="13.85546875" style="3" customWidth="1"/>
    <col min="2071" max="2071" width="5.28515625" style="3" customWidth="1"/>
    <col min="2072" max="2072" width="8.28515625" style="3" customWidth="1"/>
    <col min="2073" max="2304" width="9" style="3"/>
    <col min="2305" max="2305" width="6.42578125" style="3" customWidth="1"/>
    <col min="2306" max="2306" width="23" style="3" customWidth="1"/>
    <col min="2307" max="2307" width="14.5703125" style="3" customWidth="1"/>
    <col min="2308" max="2308" width="8.42578125" style="3" customWidth="1"/>
    <col min="2309" max="2309" width="6.28515625" style="3" customWidth="1"/>
    <col min="2310" max="2310" width="6.42578125" style="3" customWidth="1"/>
    <col min="2311" max="2311" width="9.7109375" style="3" customWidth="1"/>
    <col min="2312" max="2323" width="4.7109375" style="3" customWidth="1"/>
    <col min="2324" max="2324" width="7.5703125" style="3" customWidth="1"/>
    <col min="2325" max="2325" width="6" style="3" customWidth="1"/>
    <col min="2326" max="2326" width="13.85546875" style="3" customWidth="1"/>
    <col min="2327" max="2327" width="5.28515625" style="3" customWidth="1"/>
    <col min="2328" max="2328" width="8.28515625" style="3" customWidth="1"/>
    <col min="2329" max="2560" width="9" style="3"/>
    <col min="2561" max="2561" width="6.42578125" style="3" customWidth="1"/>
    <col min="2562" max="2562" width="23" style="3" customWidth="1"/>
    <col min="2563" max="2563" width="14.5703125" style="3" customWidth="1"/>
    <col min="2564" max="2564" width="8.42578125" style="3" customWidth="1"/>
    <col min="2565" max="2565" width="6.28515625" style="3" customWidth="1"/>
    <col min="2566" max="2566" width="6.42578125" style="3" customWidth="1"/>
    <col min="2567" max="2567" width="9.7109375" style="3" customWidth="1"/>
    <col min="2568" max="2579" width="4.7109375" style="3" customWidth="1"/>
    <col min="2580" max="2580" width="7.5703125" style="3" customWidth="1"/>
    <col min="2581" max="2581" width="6" style="3" customWidth="1"/>
    <col min="2582" max="2582" width="13.85546875" style="3" customWidth="1"/>
    <col min="2583" max="2583" width="5.28515625" style="3" customWidth="1"/>
    <col min="2584" max="2584" width="8.28515625" style="3" customWidth="1"/>
    <col min="2585" max="2816" width="9" style="3"/>
    <col min="2817" max="2817" width="6.42578125" style="3" customWidth="1"/>
    <col min="2818" max="2818" width="23" style="3" customWidth="1"/>
    <col min="2819" max="2819" width="14.5703125" style="3" customWidth="1"/>
    <col min="2820" max="2820" width="8.42578125" style="3" customWidth="1"/>
    <col min="2821" max="2821" width="6.28515625" style="3" customWidth="1"/>
    <col min="2822" max="2822" width="6.42578125" style="3" customWidth="1"/>
    <col min="2823" max="2823" width="9.7109375" style="3" customWidth="1"/>
    <col min="2824" max="2835" width="4.7109375" style="3" customWidth="1"/>
    <col min="2836" max="2836" width="7.5703125" style="3" customWidth="1"/>
    <col min="2837" max="2837" width="6" style="3" customWidth="1"/>
    <col min="2838" max="2838" width="13.85546875" style="3" customWidth="1"/>
    <col min="2839" max="2839" width="5.28515625" style="3" customWidth="1"/>
    <col min="2840" max="2840" width="8.28515625" style="3" customWidth="1"/>
    <col min="2841" max="3072" width="9" style="3"/>
    <col min="3073" max="3073" width="6.42578125" style="3" customWidth="1"/>
    <col min="3074" max="3074" width="23" style="3" customWidth="1"/>
    <col min="3075" max="3075" width="14.5703125" style="3" customWidth="1"/>
    <col min="3076" max="3076" width="8.42578125" style="3" customWidth="1"/>
    <col min="3077" max="3077" width="6.28515625" style="3" customWidth="1"/>
    <col min="3078" max="3078" width="6.42578125" style="3" customWidth="1"/>
    <col min="3079" max="3079" width="9.7109375" style="3" customWidth="1"/>
    <col min="3080" max="3091" width="4.7109375" style="3" customWidth="1"/>
    <col min="3092" max="3092" width="7.5703125" style="3" customWidth="1"/>
    <col min="3093" max="3093" width="6" style="3" customWidth="1"/>
    <col min="3094" max="3094" width="13.85546875" style="3" customWidth="1"/>
    <col min="3095" max="3095" width="5.28515625" style="3" customWidth="1"/>
    <col min="3096" max="3096" width="8.28515625" style="3" customWidth="1"/>
    <col min="3097" max="3328" width="9" style="3"/>
    <col min="3329" max="3329" width="6.42578125" style="3" customWidth="1"/>
    <col min="3330" max="3330" width="23" style="3" customWidth="1"/>
    <col min="3331" max="3331" width="14.5703125" style="3" customWidth="1"/>
    <col min="3332" max="3332" width="8.42578125" style="3" customWidth="1"/>
    <col min="3333" max="3333" width="6.28515625" style="3" customWidth="1"/>
    <col min="3334" max="3334" width="6.42578125" style="3" customWidth="1"/>
    <col min="3335" max="3335" width="9.7109375" style="3" customWidth="1"/>
    <col min="3336" max="3347" width="4.7109375" style="3" customWidth="1"/>
    <col min="3348" max="3348" width="7.5703125" style="3" customWidth="1"/>
    <col min="3349" max="3349" width="6" style="3" customWidth="1"/>
    <col min="3350" max="3350" width="13.85546875" style="3" customWidth="1"/>
    <col min="3351" max="3351" width="5.28515625" style="3" customWidth="1"/>
    <col min="3352" max="3352" width="8.28515625" style="3" customWidth="1"/>
    <col min="3353" max="3584" width="9" style="3"/>
    <col min="3585" max="3585" width="6.42578125" style="3" customWidth="1"/>
    <col min="3586" max="3586" width="23" style="3" customWidth="1"/>
    <col min="3587" max="3587" width="14.5703125" style="3" customWidth="1"/>
    <col min="3588" max="3588" width="8.42578125" style="3" customWidth="1"/>
    <col min="3589" max="3589" width="6.28515625" style="3" customWidth="1"/>
    <col min="3590" max="3590" width="6.42578125" style="3" customWidth="1"/>
    <col min="3591" max="3591" width="9.7109375" style="3" customWidth="1"/>
    <col min="3592" max="3603" width="4.7109375" style="3" customWidth="1"/>
    <col min="3604" max="3604" width="7.5703125" style="3" customWidth="1"/>
    <col min="3605" max="3605" width="6" style="3" customWidth="1"/>
    <col min="3606" max="3606" width="13.85546875" style="3" customWidth="1"/>
    <col min="3607" max="3607" width="5.28515625" style="3" customWidth="1"/>
    <col min="3608" max="3608" width="8.28515625" style="3" customWidth="1"/>
    <col min="3609" max="3840" width="9" style="3"/>
    <col min="3841" max="3841" width="6.42578125" style="3" customWidth="1"/>
    <col min="3842" max="3842" width="23" style="3" customWidth="1"/>
    <col min="3843" max="3843" width="14.5703125" style="3" customWidth="1"/>
    <col min="3844" max="3844" width="8.42578125" style="3" customWidth="1"/>
    <col min="3845" max="3845" width="6.28515625" style="3" customWidth="1"/>
    <col min="3846" max="3846" width="6.42578125" style="3" customWidth="1"/>
    <col min="3847" max="3847" width="9.7109375" style="3" customWidth="1"/>
    <col min="3848" max="3859" width="4.7109375" style="3" customWidth="1"/>
    <col min="3860" max="3860" width="7.5703125" style="3" customWidth="1"/>
    <col min="3861" max="3861" width="6" style="3" customWidth="1"/>
    <col min="3862" max="3862" width="13.85546875" style="3" customWidth="1"/>
    <col min="3863" max="3863" width="5.28515625" style="3" customWidth="1"/>
    <col min="3864" max="3864" width="8.28515625" style="3" customWidth="1"/>
    <col min="3865" max="4096" width="9" style="3"/>
    <col min="4097" max="4097" width="6.42578125" style="3" customWidth="1"/>
    <col min="4098" max="4098" width="23" style="3" customWidth="1"/>
    <col min="4099" max="4099" width="14.5703125" style="3" customWidth="1"/>
    <col min="4100" max="4100" width="8.42578125" style="3" customWidth="1"/>
    <col min="4101" max="4101" width="6.28515625" style="3" customWidth="1"/>
    <col min="4102" max="4102" width="6.42578125" style="3" customWidth="1"/>
    <col min="4103" max="4103" width="9.7109375" style="3" customWidth="1"/>
    <col min="4104" max="4115" width="4.7109375" style="3" customWidth="1"/>
    <col min="4116" max="4116" width="7.5703125" style="3" customWidth="1"/>
    <col min="4117" max="4117" width="6" style="3" customWidth="1"/>
    <col min="4118" max="4118" width="13.85546875" style="3" customWidth="1"/>
    <col min="4119" max="4119" width="5.28515625" style="3" customWidth="1"/>
    <col min="4120" max="4120" width="8.28515625" style="3" customWidth="1"/>
    <col min="4121" max="4352" width="9" style="3"/>
    <col min="4353" max="4353" width="6.42578125" style="3" customWidth="1"/>
    <col min="4354" max="4354" width="23" style="3" customWidth="1"/>
    <col min="4355" max="4355" width="14.5703125" style="3" customWidth="1"/>
    <col min="4356" max="4356" width="8.42578125" style="3" customWidth="1"/>
    <col min="4357" max="4357" width="6.28515625" style="3" customWidth="1"/>
    <col min="4358" max="4358" width="6.42578125" style="3" customWidth="1"/>
    <col min="4359" max="4359" width="9.7109375" style="3" customWidth="1"/>
    <col min="4360" max="4371" width="4.7109375" style="3" customWidth="1"/>
    <col min="4372" max="4372" width="7.5703125" style="3" customWidth="1"/>
    <col min="4373" max="4373" width="6" style="3" customWidth="1"/>
    <col min="4374" max="4374" width="13.85546875" style="3" customWidth="1"/>
    <col min="4375" max="4375" width="5.28515625" style="3" customWidth="1"/>
    <col min="4376" max="4376" width="8.28515625" style="3" customWidth="1"/>
    <col min="4377" max="4608" width="9" style="3"/>
    <col min="4609" max="4609" width="6.42578125" style="3" customWidth="1"/>
    <col min="4610" max="4610" width="23" style="3" customWidth="1"/>
    <col min="4611" max="4611" width="14.5703125" style="3" customWidth="1"/>
    <col min="4612" max="4612" width="8.42578125" style="3" customWidth="1"/>
    <col min="4613" max="4613" width="6.28515625" style="3" customWidth="1"/>
    <col min="4614" max="4614" width="6.42578125" style="3" customWidth="1"/>
    <col min="4615" max="4615" width="9.7109375" style="3" customWidth="1"/>
    <col min="4616" max="4627" width="4.7109375" style="3" customWidth="1"/>
    <col min="4628" max="4628" width="7.5703125" style="3" customWidth="1"/>
    <col min="4629" max="4629" width="6" style="3" customWidth="1"/>
    <col min="4630" max="4630" width="13.85546875" style="3" customWidth="1"/>
    <col min="4631" max="4631" width="5.28515625" style="3" customWidth="1"/>
    <col min="4632" max="4632" width="8.28515625" style="3" customWidth="1"/>
    <col min="4633" max="4864" width="9" style="3"/>
    <col min="4865" max="4865" width="6.42578125" style="3" customWidth="1"/>
    <col min="4866" max="4866" width="23" style="3" customWidth="1"/>
    <col min="4867" max="4867" width="14.5703125" style="3" customWidth="1"/>
    <col min="4868" max="4868" width="8.42578125" style="3" customWidth="1"/>
    <col min="4869" max="4869" width="6.28515625" style="3" customWidth="1"/>
    <col min="4870" max="4870" width="6.42578125" style="3" customWidth="1"/>
    <col min="4871" max="4871" width="9.7109375" style="3" customWidth="1"/>
    <col min="4872" max="4883" width="4.7109375" style="3" customWidth="1"/>
    <col min="4884" max="4884" width="7.5703125" style="3" customWidth="1"/>
    <col min="4885" max="4885" width="6" style="3" customWidth="1"/>
    <col min="4886" max="4886" width="13.85546875" style="3" customWidth="1"/>
    <col min="4887" max="4887" width="5.28515625" style="3" customWidth="1"/>
    <col min="4888" max="4888" width="8.28515625" style="3" customWidth="1"/>
    <col min="4889" max="5120" width="9" style="3"/>
    <col min="5121" max="5121" width="6.42578125" style="3" customWidth="1"/>
    <col min="5122" max="5122" width="23" style="3" customWidth="1"/>
    <col min="5123" max="5123" width="14.5703125" style="3" customWidth="1"/>
    <col min="5124" max="5124" width="8.42578125" style="3" customWidth="1"/>
    <col min="5125" max="5125" width="6.28515625" style="3" customWidth="1"/>
    <col min="5126" max="5126" width="6.42578125" style="3" customWidth="1"/>
    <col min="5127" max="5127" width="9.7109375" style="3" customWidth="1"/>
    <col min="5128" max="5139" width="4.7109375" style="3" customWidth="1"/>
    <col min="5140" max="5140" width="7.5703125" style="3" customWidth="1"/>
    <col min="5141" max="5141" width="6" style="3" customWidth="1"/>
    <col min="5142" max="5142" width="13.85546875" style="3" customWidth="1"/>
    <col min="5143" max="5143" width="5.28515625" style="3" customWidth="1"/>
    <col min="5144" max="5144" width="8.28515625" style="3" customWidth="1"/>
    <col min="5145" max="5376" width="9" style="3"/>
    <col min="5377" max="5377" width="6.42578125" style="3" customWidth="1"/>
    <col min="5378" max="5378" width="23" style="3" customWidth="1"/>
    <col min="5379" max="5379" width="14.5703125" style="3" customWidth="1"/>
    <col min="5380" max="5380" width="8.42578125" style="3" customWidth="1"/>
    <col min="5381" max="5381" width="6.28515625" style="3" customWidth="1"/>
    <col min="5382" max="5382" width="6.42578125" style="3" customWidth="1"/>
    <col min="5383" max="5383" width="9.7109375" style="3" customWidth="1"/>
    <col min="5384" max="5395" width="4.7109375" style="3" customWidth="1"/>
    <col min="5396" max="5396" width="7.5703125" style="3" customWidth="1"/>
    <col min="5397" max="5397" width="6" style="3" customWidth="1"/>
    <col min="5398" max="5398" width="13.85546875" style="3" customWidth="1"/>
    <col min="5399" max="5399" width="5.28515625" style="3" customWidth="1"/>
    <col min="5400" max="5400" width="8.28515625" style="3" customWidth="1"/>
    <col min="5401" max="5632" width="9" style="3"/>
    <col min="5633" max="5633" width="6.42578125" style="3" customWidth="1"/>
    <col min="5634" max="5634" width="23" style="3" customWidth="1"/>
    <col min="5635" max="5635" width="14.5703125" style="3" customWidth="1"/>
    <col min="5636" max="5636" width="8.42578125" style="3" customWidth="1"/>
    <col min="5637" max="5637" width="6.28515625" style="3" customWidth="1"/>
    <col min="5638" max="5638" width="6.42578125" style="3" customWidth="1"/>
    <col min="5639" max="5639" width="9.7109375" style="3" customWidth="1"/>
    <col min="5640" max="5651" width="4.7109375" style="3" customWidth="1"/>
    <col min="5652" max="5652" width="7.5703125" style="3" customWidth="1"/>
    <col min="5653" max="5653" width="6" style="3" customWidth="1"/>
    <col min="5654" max="5654" width="13.85546875" style="3" customWidth="1"/>
    <col min="5655" max="5655" width="5.28515625" style="3" customWidth="1"/>
    <col min="5656" max="5656" width="8.28515625" style="3" customWidth="1"/>
    <col min="5657" max="5888" width="9" style="3"/>
    <col min="5889" max="5889" width="6.42578125" style="3" customWidth="1"/>
    <col min="5890" max="5890" width="23" style="3" customWidth="1"/>
    <col min="5891" max="5891" width="14.5703125" style="3" customWidth="1"/>
    <col min="5892" max="5892" width="8.42578125" style="3" customWidth="1"/>
    <col min="5893" max="5893" width="6.28515625" style="3" customWidth="1"/>
    <col min="5894" max="5894" width="6.42578125" style="3" customWidth="1"/>
    <col min="5895" max="5895" width="9.7109375" style="3" customWidth="1"/>
    <col min="5896" max="5907" width="4.7109375" style="3" customWidth="1"/>
    <col min="5908" max="5908" width="7.5703125" style="3" customWidth="1"/>
    <col min="5909" max="5909" width="6" style="3" customWidth="1"/>
    <col min="5910" max="5910" width="13.85546875" style="3" customWidth="1"/>
    <col min="5911" max="5911" width="5.28515625" style="3" customWidth="1"/>
    <col min="5912" max="5912" width="8.28515625" style="3" customWidth="1"/>
    <col min="5913" max="6144" width="9" style="3"/>
    <col min="6145" max="6145" width="6.42578125" style="3" customWidth="1"/>
    <col min="6146" max="6146" width="23" style="3" customWidth="1"/>
    <col min="6147" max="6147" width="14.5703125" style="3" customWidth="1"/>
    <col min="6148" max="6148" width="8.42578125" style="3" customWidth="1"/>
    <col min="6149" max="6149" width="6.28515625" style="3" customWidth="1"/>
    <col min="6150" max="6150" width="6.42578125" style="3" customWidth="1"/>
    <col min="6151" max="6151" width="9.7109375" style="3" customWidth="1"/>
    <col min="6152" max="6163" width="4.7109375" style="3" customWidth="1"/>
    <col min="6164" max="6164" width="7.5703125" style="3" customWidth="1"/>
    <col min="6165" max="6165" width="6" style="3" customWidth="1"/>
    <col min="6166" max="6166" width="13.85546875" style="3" customWidth="1"/>
    <col min="6167" max="6167" width="5.28515625" style="3" customWidth="1"/>
    <col min="6168" max="6168" width="8.28515625" style="3" customWidth="1"/>
    <col min="6169" max="6400" width="9" style="3"/>
    <col min="6401" max="6401" width="6.42578125" style="3" customWidth="1"/>
    <col min="6402" max="6402" width="23" style="3" customWidth="1"/>
    <col min="6403" max="6403" width="14.5703125" style="3" customWidth="1"/>
    <col min="6404" max="6404" width="8.42578125" style="3" customWidth="1"/>
    <col min="6405" max="6405" width="6.28515625" style="3" customWidth="1"/>
    <col min="6406" max="6406" width="6.42578125" style="3" customWidth="1"/>
    <col min="6407" max="6407" width="9.7109375" style="3" customWidth="1"/>
    <col min="6408" max="6419" width="4.7109375" style="3" customWidth="1"/>
    <col min="6420" max="6420" width="7.5703125" style="3" customWidth="1"/>
    <col min="6421" max="6421" width="6" style="3" customWidth="1"/>
    <col min="6422" max="6422" width="13.85546875" style="3" customWidth="1"/>
    <col min="6423" max="6423" width="5.28515625" style="3" customWidth="1"/>
    <col min="6424" max="6424" width="8.28515625" style="3" customWidth="1"/>
    <col min="6425" max="6656" width="9" style="3"/>
    <col min="6657" max="6657" width="6.42578125" style="3" customWidth="1"/>
    <col min="6658" max="6658" width="23" style="3" customWidth="1"/>
    <col min="6659" max="6659" width="14.5703125" style="3" customWidth="1"/>
    <col min="6660" max="6660" width="8.42578125" style="3" customWidth="1"/>
    <col min="6661" max="6661" width="6.28515625" style="3" customWidth="1"/>
    <col min="6662" max="6662" width="6.42578125" style="3" customWidth="1"/>
    <col min="6663" max="6663" width="9.7109375" style="3" customWidth="1"/>
    <col min="6664" max="6675" width="4.7109375" style="3" customWidth="1"/>
    <col min="6676" max="6676" width="7.5703125" style="3" customWidth="1"/>
    <col min="6677" max="6677" width="6" style="3" customWidth="1"/>
    <col min="6678" max="6678" width="13.85546875" style="3" customWidth="1"/>
    <col min="6679" max="6679" width="5.28515625" style="3" customWidth="1"/>
    <col min="6680" max="6680" width="8.28515625" style="3" customWidth="1"/>
    <col min="6681" max="6912" width="9" style="3"/>
    <col min="6913" max="6913" width="6.42578125" style="3" customWidth="1"/>
    <col min="6914" max="6914" width="23" style="3" customWidth="1"/>
    <col min="6915" max="6915" width="14.5703125" style="3" customWidth="1"/>
    <col min="6916" max="6916" width="8.42578125" style="3" customWidth="1"/>
    <col min="6917" max="6917" width="6.28515625" style="3" customWidth="1"/>
    <col min="6918" max="6918" width="6.42578125" style="3" customWidth="1"/>
    <col min="6919" max="6919" width="9.7109375" style="3" customWidth="1"/>
    <col min="6920" max="6931" width="4.7109375" style="3" customWidth="1"/>
    <col min="6932" max="6932" width="7.5703125" style="3" customWidth="1"/>
    <col min="6933" max="6933" width="6" style="3" customWidth="1"/>
    <col min="6934" max="6934" width="13.85546875" style="3" customWidth="1"/>
    <col min="6935" max="6935" width="5.28515625" style="3" customWidth="1"/>
    <col min="6936" max="6936" width="8.28515625" style="3" customWidth="1"/>
    <col min="6937" max="7168" width="9" style="3"/>
    <col min="7169" max="7169" width="6.42578125" style="3" customWidth="1"/>
    <col min="7170" max="7170" width="23" style="3" customWidth="1"/>
    <col min="7171" max="7171" width="14.5703125" style="3" customWidth="1"/>
    <col min="7172" max="7172" width="8.42578125" style="3" customWidth="1"/>
    <col min="7173" max="7173" width="6.28515625" style="3" customWidth="1"/>
    <col min="7174" max="7174" width="6.42578125" style="3" customWidth="1"/>
    <col min="7175" max="7175" width="9.7109375" style="3" customWidth="1"/>
    <col min="7176" max="7187" width="4.7109375" style="3" customWidth="1"/>
    <col min="7188" max="7188" width="7.5703125" style="3" customWidth="1"/>
    <col min="7189" max="7189" width="6" style="3" customWidth="1"/>
    <col min="7190" max="7190" width="13.85546875" style="3" customWidth="1"/>
    <col min="7191" max="7191" width="5.28515625" style="3" customWidth="1"/>
    <col min="7192" max="7192" width="8.28515625" style="3" customWidth="1"/>
    <col min="7193" max="7424" width="9" style="3"/>
    <col min="7425" max="7425" width="6.42578125" style="3" customWidth="1"/>
    <col min="7426" max="7426" width="23" style="3" customWidth="1"/>
    <col min="7427" max="7427" width="14.5703125" style="3" customWidth="1"/>
    <col min="7428" max="7428" width="8.42578125" style="3" customWidth="1"/>
    <col min="7429" max="7429" width="6.28515625" style="3" customWidth="1"/>
    <col min="7430" max="7430" width="6.42578125" style="3" customWidth="1"/>
    <col min="7431" max="7431" width="9.7109375" style="3" customWidth="1"/>
    <col min="7432" max="7443" width="4.7109375" style="3" customWidth="1"/>
    <col min="7444" max="7444" width="7.5703125" style="3" customWidth="1"/>
    <col min="7445" max="7445" width="6" style="3" customWidth="1"/>
    <col min="7446" max="7446" width="13.85546875" style="3" customWidth="1"/>
    <col min="7447" max="7447" width="5.28515625" style="3" customWidth="1"/>
    <col min="7448" max="7448" width="8.28515625" style="3" customWidth="1"/>
    <col min="7449" max="7680" width="9" style="3"/>
    <col min="7681" max="7681" width="6.42578125" style="3" customWidth="1"/>
    <col min="7682" max="7682" width="23" style="3" customWidth="1"/>
    <col min="7683" max="7683" width="14.5703125" style="3" customWidth="1"/>
    <col min="7684" max="7684" width="8.42578125" style="3" customWidth="1"/>
    <col min="7685" max="7685" width="6.28515625" style="3" customWidth="1"/>
    <col min="7686" max="7686" width="6.42578125" style="3" customWidth="1"/>
    <col min="7687" max="7687" width="9.7109375" style="3" customWidth="1"/>
    <col min="7688" max="7699" width="4.7109375" style="3" customWidth="1"/>
    <col min="7700" max="7700" width="7.5703125" style="3" customWidth="1"/>
    <col min="7701" max="7701" width="6" style="3" customWidth="1"/>
    <col min="7702" max="7702" width="13.85546875" style="3" customWidth="1"/>
    <col min="7703" max="7703" width="5.28515625" style="3" customWidth="1"/>
    <col min="7704" max="7704" width="8.28515625" style="3" customWidth="1"/>
    <col min="7705" max="7936" width="9" style="3"/>
    <col min="7937" max="7937" width="6.42578125" style="3" customWidth="1"/>
    <col min="7938" max="7938" width="23" style="3" customWidth="1"/>
    <col min="7939" max="7939" width="14.5703125" style="3" customWidth="1"/>
    <col min="7940" max="7940" width="8.42578125" style="3" customWidth="1"/>
    <col min="7941" max="7941" width="6.28515625" style="3" customWidth="1"/>
    <col min="7942" max="7942" width="6.42578125" style="3" customWidth="1"/>
    <col min="7943" max="7943" width="9.7109375" style="3" customWidth="1"/>
    <col min="7944" max="7955" width="4.7109375" style="3" customWidth="1"/>
    <col min="7956" max="7956" width="7.5703125" style="3" customWidth="1"/>
    <col min="7957" max="7957" width="6" style="3" customWidth="1"/>
    <col min="7958" max="7958" width="13.85546875" style="3" customWidth="1"/>
    <col min="7959" max="7959" width="5.28515625" style="3" customWidth="1"/>
    <col min="7960" max="7960" width="8.28515625" style="3" customWidth="1"/>
    <col min="7961" max="8192" width="9" style="3"/>
    <col min="8193" max="8193" width="6.42578125" style="3" customWidth="1"/>
    <col min="8194" max="8194" width="23" style="3" customWidth="1"/>
    <col min="8195" max="8195" width="14.5703125" style="3" customWidth="1"/>
    <col min="8196" max="8196" width="8.42578125" style="3" customWidth="1"/>
    <col min="8197" max="8197" width="6.28515625" style="3" customWidth="1"/>
    <col min="8198" max="8198" width="6.42578125" style="3" customWidth="1"/>
    <col min="8199" max="8199" width="9.7109375" style="3" customWidth="1"/>
    <col min="8200" max="8211" width="4.7109375" style="3" customWidth="1"/>
    <col min="8212" max="8212" width="7.5703125" style="3" customWidth="1"/>
    <col min="8213" max="8213" width="6" style="3" customWidth="1"/>
    <col min="8214" max="8214" width="13.85546875" style="3" customWidth="1"/>
    <col min="8215" max="8215" width="5.28515625" style="3" customWidth="1"/>
    <col min="8216" max="8216" width="8.28515625" style="3" customWidth="1"/>
    <col min="8217" max="8448" width="9" style="3"/>
    <col min="8449" max="8449" width="6.42578125" style="3" customWidth="1"/>
    <col min="8450" max="8450" width="23" style="3" customWidth="1"/>
    <col min="8451" max="8451" width="14.5703125" style="3" customWidth="1"/>
    <col min="8452" max="8452" width="8.42578125" style="3" customWidth="1"/>
    <col min="8453" max="8453" width="6.28515625" style="3" customWidth="1"/>
    <col min="8454" max="8454" width="6.42578125" style="3" customWidth="1"/>
    <col min="8455" max="8455" width="9.7109375" style="3" customWidth="1"/>
    <col min="8456" max="8467" width="4.7109375" style="3" customWidth="1"/>
    <col min="8468" max="8468" width="7.5703125" style="3" customWidth="1"/>
    <col min="8469" max="8469" width="6" style="3" customWidth="1"/>
    <col min="8470" max="8470" width="13.85546875" style="3" customWidth="1"/>
    <col min="8471" max="8471" width="5.28515625" style="3" customWidth="1"/>
    <col min="8472" max="8472" width="8.28515625" style="3" customWidth="1"/>
    <col min="8473" max="8704" width="9" style="3"/>
    <col min="8705" max="8705" width="6.42578125" style="3" customWidth="1"/>
    <col min="8706" max="8706" width="23" style="3" customWidth="1"/>
    <col min="8707" max="8707" width="14.5703125" style="3" customWidth="1"/>
    <col min="8708" max="8708" width="8.42578125" style="3" customWidth="1"/>
    <col min="8709" max="8709" width="6.28515625" style="3" customWidth="1"/>
    <col min="8710" max="8710" width="6.42578125" style="3" customWidth="1"/>
    <col min="8711" max="8711" width="9.7109375" style="3" customWidth="1"/>
    <col min="8712" max="8723" width="4.7109375" style="3" customWidth="1"/>
    <col min="8724" max="8724" width="7.5703125" style="3" customWidth="1"/>
    <col min="8725" max="8725" width="6" style="3" customWidth="1"/>
    <col min="8726" max="8726" width="13.85546875" style="3" customWidth="1"/>
    <col min="8727" max="8727" width="5.28515625" style="3" customWidth="1"/>
    <col min="8728" max="8728" width="8.28515625" style="3" customWidth="1"/>
    <col min="8729" max="8960" width="9" style="3"/>
    <col min="8961" max="8961" width="6.42578125" style="3" customWidth="1"/>
    <col min="8962" max="8962" width="23" style="3" customWidth="1"/>
    <col min="8963" max="8963" width="14.5703125" style="3" customWidth="1"/>
    <col min="8964" max="8964" width="8.42578125" style="3" customWidth="1"/>
    <col min="8965" max="8965" width="6.28515625" style="3" customWidth="1"/>
    <col min="8966" max="8966" width="6.42578125" style="3" customWidth="1"/>
    <col min="8967" max="8967" width="9.7109375" style="3" customWidth="1"/>
    <col min="8968" max="8979" width="4.7109375" style="3" customWidth="1"/>
    <col min="8980" max="8980" width="7.5703125" style="3" customWidth="1"/>
    <col min="8981" max="8981" width="6" style="3" customWidth="1"/>
    <col min="8982" max="8982" width="13.85546875" style="3" customWidth="1"/>
    <col min="8983" max="8983" width="5.28515625" style="3" customWidth="1"/>
    <col min="8984" max="8984" width="8.28515625" style="3" customWidth="1"/>
    <col min="8985" max="9216" width="9" style="3"/>
    <col min="9217" max="9217" width="6.42578125" style="3" customWidth="1"/>
    <col min="9218" max="9218" width="23" style="3" customWidth="1"/>
    <col min="9219" max="9219" width="14.5703125" style="3" customWidth="1"/>
    <col min="9220" max="9220" width="8.42578125" style="3" customWidth="1"/>
    <col min="9221" max="9221" width="6.28515625" style="3" customWidth="1"/>
    <col min="9222" max="9222" width="6.42578125" style="3" customWidth="1"/>
    <col min="9223" max="9223" width="9.7109375" style="3" customWidth="1"/>
    <col min="9224" max="9235" width="4.7109375" style="3" customWidth="1"/>
    <col min="9236" max="9236" width="7.5703125" style="3" customWidth="1"/>
    <col min="9237" max="9237" width="6" style="3" customWidth="1"/>
    <col min="9238" max="9238" width="13.85546875" style="3" customWidth="1"/>
    <col min="9239" max="9239" width="5.28515625" style="3" customWidth="1"/>
    <col min="9240" max="9240" width="8.28515625" style="3" customWidth="1"/>
    <col min="9241" max="9472" width="9" style="3"/>
    <col min="9473" max="9473" width="6.42578125" style="3" customWidth="1"/>
    <col min="9474" max="9474" width="23" style="3" customWidth="1"/>
    <col min="9475" max="9475" width="14.5703125" style="3" customWidth="1"/>
    <col min="9476" max="9476" width="8.42578125" style="3" customWidth="1"/>
    <col min="9477" max="9477" width="6.28515625" style="3" customWidth="1"/>
    <col min="9478" max="9478" width="6.42578125" style="3" customWidth="1"/>
    <col min="9479" max="9479" width="9.7109375" style="3" customWidth="1"/>
    <col min="9480" max="9491" width="4.7109375" style="3" customWidth="1"/>
    <col min="9492" max="9492" width="7.5703125" style="3" customWidth="1"/>
    <col min="9493" max="9493" width="6" style="3" customWidth="1"/>
    <col min="9494" max="9494" width="13.85546875" style="3" customWidth="1"/>
    <col min="9495" max="9495" width="5.28515625" style="3" customWidth="1"/>
    <col min="9496" max="9496" width="8.28515625" style="3" customWidth="1"/>
    <col min="9497" max="9728" width="9" style="3"/>
    <col min="9729" max="9729" width="6.42578125" style="3" customWidth="1"/>
    <col min="9730" max="9730" width="23" style="3" customWidth="1"/>
    <col min="9731" max="9731" width="14.5703125" style="3" customWidth="1"/>
    <col min="9732" max="9732" width="8.42578125" style="3" customWidth="1"/>
    <col min="9733" max="9733" width="6.28515625" style="3" customWidth="1"/>
    <col min="9734" max="9734" width="6.42578125" style="3" customWidth="1"/>
    <col min="9735" max="9735" width="9.7109375" style="3" customWidth="1"/>
    <col min="9736" max="9747" width="4.7109375" style="3" customWidth="1"/>
    <col min="9748" max="9748" width="7.5703125" style="3" customWidth="1"/>
    <col min="9749" max="9749" width="6" style="3" customWidth="1"/>
    <col min="9750" max="9750" width="13.85546875" style="3" customWidth="1"/>
    <col min="9751" max="9751" width="5.28515625" style="3" customWidth="1"/>
    <col min="9752" max="9752" width="8.28515625" style="3" customWidth="1"/>
    <col min="9753" max="9984" width="9" style="3"/>
    <col min="9985" max="9985" width="6.42578125" style="3" customWidth="1"/>
    <col min="9986" max="9986" width="23" style="3" customWidth="1"/>
    <col min="9987" max="9987" width="14.5703125" style="3" customWidth="1"/>
    <col min="9988" max="9988" width="8.42578125" style="3" customWidth="1"/>
    <col min="9989" max="9989" width="6.28515625" style="3" customWidth="1"/>
    <col min="9990" max="9990" width="6.42578125" style="3" customWidth="1"/>
    <col min="9991" max="9991" width="9.7109375" style="3" customWidth="1"/>
    <col min="9992" max="10003" width="4.7109375" style="3" customWidth="1"/>
    <col min="10004" max="10004" width="7.5703125" style="3" customWidth="1"/>
    <col min="10005" max="10005" width="6" style="3" customWidth="1"/>
    <col min="10006" max="10006" width="13.85546875" style="3" customWidth="1"/>
    <col min="10007" max="10007" width="5.28515625" style="3" customWidth="1"/>
    <col min="10008" max="10008" width="8.28515625" style="3" customWidth="1"/>
    <col min="10009" max="10240" width="9" style="3"/>
    <col min="10241" max="10241" width="6.42578125" style="3" customWidth="1"/>
    <col min="10242" max="10242" width="23" style="3" customWidth="1"/>
    <col min="10243" max="10243" width="14.5703125" style="3" customWidth="1"/>
    <col min="10244" max="10244" width="8.42578125" style="3" customWidth="1"/>
    <col min="10245" max="10245" width="6.28515625" style="3" customWidth="1"/>
    <col min="10246" max="10246" width="6.42578125" style="3" customWidth="1"/>
    <col min="10247" max="10247" width="9.7109375" style="3" customWidth="1"/>
    <col min="10248" max="10259" width="4.7109375" style="3" customWidth="1"/>
    <col min="10260" max="10260" width="7.5703125" style="3" customWidth="1"/>
    <col min="10261" max="10261" width="6" style="3" customWidth="1"/>
    <col min="10262" max="10262" width="13.85546875" style="3" customWidth="1"/>
    <col min="10263" max="10263" width="5.28515625" style="3" customWidth="1"/>
    <col min="10264" max="10264" width="8.28515625" style="3" customWidth="1"/>
    <col min="10265" max="10496" width="9" style="3"/>
    <col min="10497" max="10497" width="6.42578125" style="3" customWidth="1"/>
    <col min="10498" max="10498" width="23" style="3" customWidth="1"/>
    <col min="10499" max="10499" width="14.5703125" style="3" customWidth="1"/>
    <col min="10500" max="10500" width="8.42578125" style="3" customWidth="1"/>
    <col min="10501" max="10501" width="6.28515625" style="3" customWidth="1"/>
    <col min="10502" max="10502" width="6.42578125" style="3" customWidth="1"/>
    <col min="10503" max="10503" width="9.7109375" style="3" customWidth="1"/>
    <col min="10504" max="10515" width="4.7109375" style="3" customWidth="1"/>
    <col min="10516" max="10516" width="7.5703125" style="3" customWidth="1"/>
    <col min="10517" max="10517" width="6" style="3" customWidth="1"/>
    <col min="10518" max="10518" width="13.85546875" style="3" customWidth="1"/>
    <col min="10519" max="10519" width="5.28515625" style="3" customWidth="1"/>
    <col min="10520" max="10520" width="8.28515625" style="3" customWidth="1"/>
    <col min="10521" max="10752" width="9" style="3"/>
    <col min="10753" max="10753" width="6.42578125" style="3" customWidth="1"/>
    <col min="10754" max="10754" width="23" style="3" customWidth="1"/>
    <col min="10755" max="10755" width="14.5703125" style="3" customWidth="1"/>
    <col min="10756" max="10756" width="8.42578125" style="3" customWidth="1"/>
    <col min="10757" max="10757" width="6.28515625" style="3" customWidth="1"/>
    <col min="10758" max="10758" width="6.42578125" style="3" customWidth="1"/>
    <col min="10759" max="10759" width="9.7109375" style="3" customWidth="1"/>
    <col min="10760" max="10771" width="4.7109375" style="3" customWidth="1"/>
    <col min="10772" max="10772" width="7.5703125" style="3" customWidth="1"/>
    <col min="10773" max="10773" width="6" style="3" customWidth="1"/>
    <col min="10774" max="10774" width="13.85546875" style="3" customWidth="1"/>
    <col min="10775" max="10775" width="5.28515625" style="3" customWidth="1"/>
    <col min="10776" max="10776" width="8.28515625" style="3" customWidth="1"/>
    <col min="10777" max="11008" width="9" style="3"/>
    <col min="11009" max="11009" width="6.42578125" style="3" customWidth="1"/>
    <col min="11010" max="11010" width="23" style="3" customWidth="1"/>
    <col min="11011" max="11011" width="14.5703125" style="3" customWidth="1"/>
    <col min="11012" max="11012" width="8.42578125" style="3" customWidth="1"/>
    <col min="11013" max="11013" width="6.28515625" style="3" customWidth="1"/>
    <col min="11014" max="11014" width="6.42578125" style="3" customWidth="1"/>
    <col min="11015" max="11015" width="9.7109375" style="3" customWidth="1"/>
    <col min="11016" max="11027" width="4.7109375" style="3" customWidth="1"/>
    <col min="11028" max="11028" width="7.5703125" style="3" customWidth="1"/>
    <col min="11029" max="11029" width="6" style="3" customWidth="1"/>
    <col min="11030" max="11030" width="13.85546875" style="3" customWidth="1"/>
    <col min="11031" max="11031" width="5.28515625" style="3" customWidth="1"/>
    <col min="11032" max="11032" width="8.28515625" style="3" customWidth="1"/>
    <col min="11033" max="11264" width="9" style="3"/>
    <col min="11265" max="11265" width="6.42578125" style="3" customWidth="1"/>
    <col min="11266" max="11266" width="23" style="3" customWidth="1"/>
    <col min="11267" max="11267" width="14.5703125" style="3" customWidth="1"/>
    <col min="11268" max="11268" width="8.42578125" style="3" customWidth="1"/>
    <col min="11269" max="11269" width="6.28515625" style="3" customWidth="1"/>
    <col min="11270" max="11270" width="6.42578125" style="3" customWidth="1"/>
    <col min="11271" max="11271" width="9.7109375" style="3" customWidth="1"/>
    <col min="11272" max="11283" width="4.7109375" style="3" customWidth="1"/>
    <col min="11284" max="11284" width="7.5703125" style="3" customWidth="1"/>
    <col min="11285" max="11285" width="6" style="3" customWidth="1"/>
    <col min="11286" max="11286" width="13.85546875" style="3" customWidth="1"/>
    <col min="11287" max="11287" width="5.28515625" style="3" customWidth="1"/>
    <col min="11288" max="11288" width="8.28515625" style="3" customWidth="1"/>
    <col min="11289" max="11520" width="9" style="3"/>
    <col min="11521" max="11521" width="6.42578125" style="3" customWidth="1"/>
    <col min="11522" max="11522" width="23" style="3" customWidth="1"/>
    <col min="11523" max="11523" width="14.5703125" style="3" customWidth="1"/>
    <col min="11524" max="11524" width="8.42578125" style="3" customWidth="1"/>
    <col min="11525" max="11525" width="6.28515625" style="3" customWidth="1"/>
    <col min="11526" max="11526" width="6.42578125" style="3" customWidth="1"/>
    <col min="11527" max="11527" width="9.7109375" style="3" customWidth="1"/>
    <col min="11528" max="11539" width="4.7109375" style="3" customWidth="1"/>
    <col min="11540" max="11540" width="7.5703125" style="3" customWidth="1"/>
    <col min="11541" max="11541" width="6" style="3" customWidth="1"/>
    <col min="11542" max="11542" width="13.85546875" style="3" customWidth="1"/>
    <col min="11543" max="11543" width="5.28515625" style="3" customWidth="1"/>
    <col min="11544" max="11544" width="8.28515625" style="3" customWidth="1"/>
    <col min="11545" max="11776" width="9" style="3"/>
    <col min="11777" max="11777" width="6.42578125" style="3" customWidth="1"/>
    <col min="11778" max="11778" width="23" style="3" customWidth="1"/>
    <col min="11779" max="11779" width="14.5703125" style="3" customWidth="1"/>
    <col min="11780" max="11780" width="8.42578125" style="3" customWidth="1"/>
    <col min="11781" max="11781" width="6.28515625" style="3" customWidth="1"/>
    <col min="11782" max="11782" width="6.42578125" style="3" customWidth="1"/>
    <col min="11783" max="11783" width="9.7109375" style="3" customWidth="1"/>
    <col min="11784" max="11795" width="4.7109375" style="3" customWidth="1"/>
    <col min="11796" max="11796" width="7.5703125" style="3" customWidth="1"/>
    <col min="11797" max="11797" width="6" style="3" customWidth="1"/>
    <col min="11798" max="11798" width="13.85546875" style="3" customWidth="1"/>
    <col min="11799" max="11799" width="5.28515625" style="3" customWidth="1"/>
    <col min="11800" max="11800" width="8.28515625" style="3" customWidth="1"/>
    <col min="11801" max="12032" width="9" style="3"/>
    <col min="12033" max="12033" width="6.42578125" style="3" customWidth="1"/>
    <col min="12034" max="12034" width="23" style="3" customWidth="1"/>
    <col min="12035" max="12035" width="14.5703125" style="3" customWidth="1"/>
    <col min="12036" max="12036" width="8.42578125" style="3" customWidth="1"/>
    <col min="12037" max="12037" width="6.28515625" style="3" customWidth="1"/>
    <col min="12038" max="12038" width="6.42578125" style="3" customWidth="1"/>
    <col min="12039" max="12039" width="9.7109375" style="3" customWidth="1"/>
    <col min="12040" max="12051" width="4.7109375" style="3" customWidth="1"/>
    <col min="12052" max="12052" width="7.5703125" style="3" customWidth="1"/>
    <col min="12053" max="12053" width="6" style="3" customWidth="1"/>
    <col min="12054" max="12054" width="13.85546875" style="3" customWidth="1"/>
    <col min="12055" max="12055" width="5.28515625" style="3" customWidth="1"/>
    <col min="12056" max="12056" width="8.28515625" style="3" customWidth="1"/>
    <col min="12057" max="12288" width="9" style="3"/>
    <col min="12289" max="12289" width="6.42578125" style="3" customWidth="1"/>
    <col min="12290" max="12290" width="23" style="3" customWidth="1"/>
    <col min="12291" max="12291" width="14.5703125" style="3" customWidth="1"/>
    <col min="12292" max="12292" width="8.42578125" style="3" customWidth="1"/>
    <col min="12293" max="12293" width="6.28515625" style="3" customWidth="1"/>
    <col min="12294" max="12294" width="6.42578125" style="3" customWidth="1"/>
    <col min="12295" max="12295" width="9.7109375" style="3" customWidth="1"/>
    <col min="12296" max="12307" width="4.7109375" style="3" customWidth="1"/>
    <col min="12308" max="12308" width="7.5703125" style="3" customWidth="1"/>
    <col min="12309" max="12309" width="6" style="3" customWidth="1"/>
    <col min="12310" max="12310" width="13.85546875" style="3" customWidth="1"/>
    <col min="12311" max="12311" width="5.28515625" style="3" customWidth="1"/>
    <col min="12312" max="12312" width="8.28515625" style="3" customWidth="1"/>
    <col min="12313" max="12544" width="9" style="3"/>
    <col min="12545" max="12545" width="6.42578125" style="3" customWidth="1"/>
    <col min="12546" max="12546" width="23" style="3" customWidth="1"/>
    <col min="12547" max="12547" width="14.5703125" style="3" customWidth="1"/>
    <col min="12548" max="12548" width="8.42578125" style="3" customWidth="1"/>
    <col min="12549" max="12549" width="6.28515625" style="3" customWidth="1"/>
    <col min="12550" max="12550" width="6.42578125" style="3" customWidth="1"/>
    <col min="12551" max="12551" width="9.7109375" style="3" customWidth="1"/>
    <col min="12552" max="12563" width="4.7109375" style="3" customWidth="1"/>
    <col min="12564" max="12564" width="7.5703125" style="3" customWidth="1"/>
    <col min="12565" max="12565" width="6" style="3" customWidth="1"/>
    <col min="12566" max="12566" width="13.85546875" style="3" customWidth="1"/>
    <col min="12567" max="12567" width="5.28515625" style="3" customWidth="1"/>
    <col min="12568" max="12568" width="8.28515625" style="3" customWidth="1"/>
    <col min="12569" max="12800" width="9" style="3"/>
    <col min="12801" max="12801" width="6.42578125" style="3" customWidth="1"/>
    <col min="12802" max="12802" width="23" style="3" customWidth="1"/>
    <col min="12803" max="12803" width="14.5703125" style="3" customWidth="1"/>
    <col min="12804" max="12804" width="8.42578125" style="3" customWidth="1"/>
    <col min="12805" max="12805" width="6.28515625" style="3" customWidth="1"/>
    <col min="12806" max="12806" width="6.42578125" style="3" customWidth="1"/>
    <col min="12807" max="12807" width="9.7109375" style="3" customWidth="1"/>
    <col min="12808" max="12819" width="4.7109375" style="3" customWidth="1"/>
    <col min="12820" max="12820" width="7.5703125" style="3" customWidth="1"/>
    <col min="12821" max="12821" width="6" style="3" customWidth="1"/>
    <col min="12822" max="12822" width="13.85546875" style="3" customWidth="1"/>
    <col min="12823" max="12823" width="5.28515625" style="3" customWidth="1"/>
    <col min="12824" max="12824" width="8.28515625" style="3" customWidth="1"/>
    <col min="12825" max="13056" width="9" style="3"/>
    <col min="13057" max="13057" width="6.42578125" style="3" customWidth="1"/>
    <col min="13058" max="13058" width="23" style="3" customWidth="1"/>
    <col min="13059" max="13059" width="14.5703125" style="3" customWidth="1"/>
    <col min="13060" max="13060" width="8.42578125" style="3" customWidth="1"/>
    <col min="13061" max="13061" width="6.28515625" style="3" customWidth="1"/>
    <col min="13062" max="13062" width="6.42578125" style="3" customWidth="1"/>
    <col min="13063" max="13063" width="9.7109375" style="3" customWidth="1"/>
    <col min="13064" max="13075" width="4.7109375" style="3" customWidth="1"/>
    <col min="13076" max="13076" width="7.5703125" style="3" customWidth="1"/>
    <col min="13077" max="13077" width="6" style="3" customWidth="1"/>
    <col min="13078" max="13078" width="13.85546875" style="3" customWidth="1"/>
    <col min="13079" max="13079" width="5.28515625" style="3" customWidth="1"/>
    <col min="13080" max="13080" width="8.28515625" style="3" customWidth="1"/>
    <col min="13081" max="13312" width="9" style="3"/>
    <col min="13313" max="13313" width="6.42578125" style="3" customWidth="1"/>
    <col min="13314" max="13314" width="23" style="3" customWidth="1"/>
    <col min="13315" max="13315" width="14.5703125" style="3" customWidth="1"/>
    <col min="13316" max="13316" width="8.42578125" style="3" customWidth="1"/>
    <col min="13317" max="13317" width="6.28515625" style="3" customWidth="1"/>
    <col min="13318" max="13318" width="6.42578125" style="3" customWidth="1"/>
    <col min="13319" max="13319" width="9.7109375" style="3" customWidth="1"/>
    <col min="13320" max="13331" width="4.7109375" style="3" customWidth="1"/>
    <col min="13332" max="13332" width="7.5703125" style="3" customWidth="1"/>
    <col min="13333" max="13333" width="6" style="3" customWidth="1"/>
    <col min="13334" max="13334" width="13.85546875" style="3" customWidth="1"/>
    <col min="13335" max="13335" width="5.28515625" style="3" customWidth="1"/>
    <col min="13336" max="13336" width="8.28515625" style="3" customWidth="1"/>
    <col min="13337" max="13568" width="9" style="3"/>
    <col min="13569" max="13569" width="6.42578125" style="3" customWidth="1"/>
    <col min="13570" max="13570" width="23" style="3" customWidth="1"/>
    <col min="13571" max="13571" width="14.5703125" style="3" customWidth="1"/>
    <col min="13572" max="13572" width="8.42578125" style="3" customWidth="1"/>
    <col min="13573" max="13573" width="6.28515625" style="3" customWidth="1"/>
    <col min="13574" max="13574" width="6.42578125" style="3" customWidth="1"/>
    <col min="13575" max="13575" width="9.7109375" style="3" customWidth="1"/>
    <col min="13576" max="13587" width="4.7109375" style="3" customWidth="1"/>
    <col min="13588" max="13588" width="7.5703125" style="3" customWidth="1"/>
    <col min="13589" max="13589" width="6" style="3" customWidth="1"/>
    <col min="13590" max="13590" width="13.85546875" style="3" customWidth="1"/>
    <col min="13591" max="13591" width="5.28515625" style="3" customWidth="1"/>
    <col min="13592" max="13592" width="8.28515625" style="3" customWidth="1"/>
    <col min="13593" max="13824" width="9" style="3"/>
    <col min="13825" max="13825" width="6.42578125" style="3" customWidth="1"/>
    <col min="13826" max="13826" width="23" style="3" customWidth="1"/>
    <col min="13827" max="13827" width="14.5703125" style="3" customWidth="1"/>
    <col min="13828" max="13828" width="8.42578125" style="3" customWidth="1"/>
    <col min="13829" max="13829" width="6.28515625" style="3" customWidth="1"/>
    <col min="13830" max="13830" width="6.42578125" style="3" customWidth="1"/>
    <col min="13831" max="13831" width="9.7109375" style="3" customWidth="1"/>
    <col min="13832" max="13843" width="4.7109375" style="3" customWidth="1"/>
    <col min="13844" max="13844" width="7.5703125" style="3" customWidth="1"/>
    <col min="13845" max="13845" width="6" style="3" customWidth="1"/>
    <col min="13846" max="13846" width="13.85546875" style="3" customWidth="1"/>
    <col min="13847" max="13847" width="5.28515625" style="3" customWidth="1"/>
    <col min="13848" max="13848" width="8.28515625" style="3" customWidth="1"/>
    <col min="13849" max="14080" width="9" style="3"/>
    <col min="14081" max="14081" width="6.42578125" style="3" customWidth="1"/>
    <col min="14082" max="14082" width="23" style="3" customWidth="1"/>
    <col min="14083" max="14083" width="14.5703125" style="3" customWidth="1"/>
    <col min="14084" max="14084" width="8.42578125" style="3" customWidth="1"/>
    <col min="14085" max="14085" width="6.28515625" style="3" customWidth="1"/>
    <col min="14086" max="14086" width="6.42578125" style="3" customWidth="1"/>
    <col min="14087" max="14087" width="9.7109375" style="3" customWidth="1"/>
    <col min="14088" max="14099" width="4.7109375" style="3" customWidth="1"/>
    <col min="14100" max="14100" width="7.5703125" style="3" customWidth="1"/>
    <col min="14101" max="14101" width="6" style="3" customWidth="1"/>
    <col min="14102" max="14102" width="13.85546875" style="3" customWidth="1"/>
    <col min="14103" max="14103" width="5.28515625" style="3" customWidth="1"/>
    <col min="14104" max="14104" width="8.28515625" style="3" customWidth="1"/>
    <col min="14105" max="14336" width="9" style="3"/>
    <col min="14337" max="14337" width="6.42578125" style="3" customWidth="1"/>
    <col min="14338" max="14338" width="23" style="3" customWidth="1"/>
    <col min="14339" max="14339" width="14.5703125" style="3" customWidth="1"/>
    <col min="14340" max="14340" width="8.42578125" style="3" customWidth="1"/>
    <col min="14341" max="14341" width="6.28515625" style="3" customWidth="1"/>
    <col min="14342" max="14342" width="6.42578125" style="3" customWidth="1"/>
    <col min="14343" max="14343" width="9.7109375" style="3" customWidth="1"/>
    <col min="14344" max="14355" width="4.7109375" style="3" customWidth="1"/>
    <col min="14356" max="14356" width="7.5703125" style="3" customWidth="1"/>
    <col min="14357" max="14357" width="6" style="3" customWidth="1"/>
    <col min="14358" max="14358" width="13.85546875" style="3" customWidth="1"/>
    <col min="14359" max="14359" width="5.28515625" style="3" customWidth="1"/>
    <col min="14360" max="14360" width="8.28515625" style="3" customWidth="1"/>
    <col min="14361" max="14592" width="9" style="3"/>
    <col min="14593" max="14593" width="6.42578125" style="3" customWidth="1"/>
    <col min="14594" max="14594" width="23" style="3" customWidth="1"/>
    <col min="14595" max="14595" width="14.5703125" style="3" customWidth="1"/>
    <col min="14596" max="14596" width="8.42578125" style="3" customWidth="1"/>
    <col min="14597" max="14597" width="6.28515625" style="3" customWidth="1"/>
    <col min="14598" max="14598" width="6.42578125" style="3" customWidth="1"/>
    <col min="14599" max="14599" width="9.7109375" style="3" customWidth="1"/>
    <col min="14600" max="14611" width="4.7109375" style="3" customWidth="1"/>
    <col min="14612" max="14612" width="7.5703125" style="3" customWidth="1"/>
    <col min="14613" max="14613" width="6" style="3" customWidth="1"/>
    <col min="14614" max="14614" width="13.85546875" style="3" customWidth="1"/>
    <col min="14615" max="14615" width="5.28515625" style="3" customWidth="1"/>
    <col min="14616" max="14616" width="8.28515625" style="3" customWidth="1"/>
    <col min="14617" max="14848" width="9" style="3"/>
    <col min="14849" max="14849" width="6.42578125" style="3" customWidth="1"/>
    <col min="14850" max="14850" width="23" style="3" customWidth="1"/>
    <col min="14851" max="14851" width="14.5703125" style="3" customWidth="1"/>
    <col min="14852" max="14852" width="8.42578125" style="3" customWidth="1"/>
    <col min="14853" max="14853" width="6.28515625" style="3" customWidth="1"/>
    <col min="14854" max="14854" width="6.42578125" style="3" customWidth="1"/>
    <col min="14855" max="14855" width="9.7109375" style="3" customWidth="1"/>
    <col min="14856" max="14867" width="4.7109375" style="3" customWidth="1"/>
    <col min="14868" max="14868" width="7.5703125" style="3" customWidth="1"/>
    <col min="14869" max="14869" width="6" style="3" customWidth="1"/>
    <col min="14870" max="14870" width="13.85546875" style="3" customWidth="1"/>
    <col min="14871" max="14871" width="5.28515625" style="3" customWidth="1"/>
    <col min="14872" max="14872" width="8.28515625" style="3" customWidth="1"/>
    <col min="14873" max="15104" width="9" style="3"/>
    <col min="15105" max="15105" width="6.42578125" style="3" customWidth="1"/>
    <col min="15106" max="15106" width="23" style="3" customWidth="1"/>
    <col min="15107" max="15107" width="14.5703125" style="3" customWidth="1"/>
    <col min="15108" max="15108" width="8.42578125" style="3" customWidth="1"/>
    <col min="15109" max="15109" width="6.28515625" style="3" customWidth="1"/>
    <col min="15110" max="15110" width="6.42578125" style="3" customWidth="1"/>
    <col min="15111" max="15111" width="9.7109375" style="3" customWidth="1"/>
    <col min="15112" max="15123" width="4.7109375" style="3" customWidth="1"/>
    <col min="15124" max="15124" width="7.5703125" style="3" customWidth="1"/>
    <col min="15125" max="15125" width="6" style="3" customWidth="1"/>
    <col min="15126" max="15126" width="13.85546875" style="3" customWidth="1"/>
    <col min="15127" max="15127" width="5.28515625" style="3" customWidth="1"/>
    <col min="15128" max="15128" width="8.28515625" style="3" customWidth="1"/>
    <col min="15129" max="15360" width="9" style="3"/>
    <col min="15361" max="15361" width="6.42578125" style="3" customWidth="1"/>
    <col min="15362" max="15362" width="23" style="3" customWidth="1"/>
    <col min="15363" max="15363" width="14.5703125" style="3" customWidth="1"/>
    <col min="15364" max="15364" width="8.42578125" style="3" customWidth="1"/>
    <col min="15365" max="15365" width="6.28515625" style="3" customWidth="1"/>
    <col min="15366" max="15366" width="6.42578125" style="3" customWidth="1"/>
    <col min="15367" max="15367" width="9.7109375" style="3" customWidth="1"/>
    <col min="15368" max="15379" width="4.7109375" style="3" customWidth="1"/>
    <col min="15380" max="15380" width="7.5703125" style="3" customWidth="1"/>
    <col min="15381" max="15381" width="6" style="3" customWidth="1"/>
    <col min="15382" max="15382" width="13.85546875" style="3" customWidth="1"/>
    <col min="15383" max="15383" width="5.28515625" style="3" customWidth="1"/>
    <col min="15384" max="15384" width="8.28515625" style="3" customWidth="1"/>
    <col min="15385" max="15616" width="9" style="3"/>
    <col min="15617" max="15617" width="6.42578125" style="3" customWidth="1"/>
    <col min="15618" max="15618" width="23" style="3" customWidth="1"/>
    <col min="15619" max="15619" width="14.5703125" style="3" customWidth="1"/>
    <col min="15620" max="15620" width="8.42578125" style="3" customWidth="1"/>
    <col min="15621" max="15621" width="6.28515625" style="3" customWidth="1"/>
    <col min="15622" max="15622" width="6.42578125" style="3" customWidth="1"/>
    <col min="15623" max="15623" width="9.7109375" style="3" customWidth="1"/>
    <col min="15624" max="15635" width="4.7109375" style="3" customWidth="1"/>
    <col min="15636" max="15636" width="7.5703125" style="3" customWidth="1"/>
    <col min="15637" max="15637" width="6" style="3" customWidth="1"/>
    <col min="15638" max="15638" width="13.85546875" style="3" customWidth="1"/>
    <col min="15639" max="15639" width="5.28515625" style="3" customWidth="1"/>
    <col min="15640" max="15640" width="8.28515625" style="3" customWidth="1"/>
    <col min="15641" max="15872" width="9" style="3"/>
    <col min="15873" max="15873" width="6.42578125" style="3" customWidth="1"/>
    <col min="15874" max="15874" width="23" style="3" customWidth="1"/>
    <col min="15875" max="15875" width="14.5703125" style="3" customWidth="1"/>
    <col min="15876" max="15876" width="8.42578125" style="3" customWidth="1"/>
    <col min="15877" max="15877" width="6.28515625" style="3" customWidth="1"/>
    <col min="15878" max="15878" width="6.42578125" style="3" customWidth="1"/>
    <col min="15879" max="15879" width="9.7109375" style="3" customWidth="1"/>
    <col min="15880" max="15891" width="4.7109375" style="3" customWidth="1"/>
    <col min="15892" max="15892" width="7.5703125" style="3" customWidth="1"/>
    <col min="15893" max="15893" width="6" style="3" customWidth="1"/>
    <col min="15894" max="15894" width="13.85546875" style="3" customWidth="1"/>
    <col min="15895" max="15895" width="5.28515625" style="3" customWidth="1"/>
    <col min="15896" max="15896" width="8.28515625" style="3" customWidth="1"/>
    <col min="15897" max="16128" width="9" style="3"/>
    <col min="16129" max="16129" width="6.42578125" style="3" customWidth="1"/>
    <col min="16130" max="16130" width="23" style="3" customWidth="1"/>
    <col min="16131" max="16131" width="14.5703125" style="3" customWidth="1"/>
    <col min="16132" max="16132" width="8.42578125" style="3" customWidth="1"/>
    <col min="16133" max="16133" width="6.28515625" style="3" customWidth="1"/>
    <col min="16134" max="16134" width="6.42578125" style="3" customWidth="1"/>
    <col min="16135" max="16135" width="9.7109375" style="3" customWidth="1"/>
    <col min="16136" max="16147" width="4.7109375" style="3" customWidth="1"/>
    <col min="16148" max="16148" width="7.5703125" style="3" customWidth="1"/>
    <col min="16149" max="16149" width="6" style="3" customWidth="1"/>
    <col min="16150" max="16150" width="13.85546875" style="3" customWidth="1"/>
    <col min="16151" max="16151" width="5.28515625" style="3" customWidth="1"/>
    <col min="16152" max="16152" width="8.28515625" style="3" customWidth="1"/>
    <col min="16153" max="16384" width="9" style="3"/>
  </cols>
  <sheetData>
    <row r="1" spans="1:24" s="364" customFormat="1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4" s="364" customFormat="1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</row>
    <row r="3" spans="1:24" s="358" customFormat="1">
      <c r="A3" s="445" t="s">
        <v>394</v>
      </c>
      <c r="C3" s="445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446"/>
      <c r="U3" s="357"/>
      <c r="V3" s="357"/>
      <c r="W3" s="499"/>
      <c r="X3" s="357"/>
    </row>
    <row r="4" spans="1:24" s="364" customFormat="1">
      <c r="A4" s="613" t="s">
        <v>345</v>
      </c>
      <c r="B4" s="613"/>
      <c r="C4" s="613"/>
      <c r="D4" s="613"/>
      <c r="E4" s="613"/>
      <c r="F4" s="613"/>
      <c r="G4" s="613"/>
      <c r="H4" s="613"/>
      <c r="I4" s="613"/>
      <c r="J4" s="613"/>
      <c r="K4" s="613"/>
      <c r="L4" s="613"/>
      <c r="M4" s="613"/>
      <c r="N4" s="613"/>
      <c r="O4" s="613"/>
      <c r="P4" s="613"/>
      <c r="R4" s="587"/>
      <c r="S4" s="587"/>
      <c r="T4" s="591"/>
      <c r="U4" s="587"/>
      <c r="V4" s="587"/>
      <c r="W4" s="499"/>
      <c r="X4" s="587"/>
    </row>
    <row r="5" spans="1:24" s="364" customFormat="1">
      <c r="A5" s="587"/>
      <c r="B5" s="613" t="s">
        <v>395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591"/>
      <c r="U5" s="587"/>
      <c r="V5" s="587"/>
      <c r="W5" s="499"/>
      <c r="X5" s="587"/>
    </row>
    <row r="6" spans="1:24" s="364" customFormat="1">
      <c r="A6" s="587"/>
      <c r="B6" s="613" t="s">
        <v>343</v>
      </c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  <c r="N6" s="613"/>
      <c r="O6" s="613"/>
      <c r="P6" s="613"/>
      <c r="Q6" s="613"/>
      <c r="R6" s="613"/>
      <c r="S6" s="613"/>
      <c r="T6" s="613"/>
      <c r="U6" s="613"/>
      <c r="V6" s="587"/>
      <c r="W6" s="499"/>
      <c r="X6" s="587"/>
    </row>
    <row r="7" spans="1:24" s="364" customFormat="1">
      <c r="A7" s="587"/>
      <c r="B7" s="613" t="s">
        <v>396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613"/>
      <c r="U7" s="613"/>
      <c r="V7" s="587"/>
      <c r="W7" s="499"/>
      <c r="X7" s="587"/>
    </row>
    <row r="8" spans="1:24" s="364" customFormat="1">
      <c r="A8" s="587"/>
      <c r="B8" s="613" t="s">
        <v>344</v>
      </c>
      <c r="C8" s="613"/>
      <c r="D8" s="613"/>
      <c r="E8" s="613"/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613"/>
      <c r="R8" s="613"/>
      <c r="S8" s="613"/>
      <c r="T8" s="613"/>
      <c r="U8" s="613"/>
      <c r="V8" s="587"/>
      <c r="W8" s="499"/>
      <c r="X8" s="587"/>
    </row>
    <row r="9" spans="1:24" s="364" customFormat="1">
      <c r="A9" s="587"/>
      <c r="B9" s="613" t="s">
        <v>397</v>
      </c>
      <c r="C9" s="613"/>
      <c r="D9" s="613"/>
      <c r="E9" s="613"/>
      <c r="F9" s="613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613"/>
      <c r="R9" s="613"/>
      <c r="S9" s="613"/>
      <c r="T9" s="613"/>
      <c r="U9" s="613"/>
      <c r="V9" s="587"/>
      <c r="W9" s="499"/>
      <c r="X9" s="587"/>
    </row>
    <row r="10" spans="1:24" s="364" customFormat="1">
      <c r="A10" s="587"/>
      <c r="B10" s="613" t="s">
        <v>398</v>
      </c>
      <c r="C10" s="613"/>
      <c r="D10" s="613"/>
      <c r="E10" s="613"/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3"/>
      <c r="Q10" s="613"/>
      <c r="R10" s="613"/>
      <c r="S10" s="613"/>
      <c r="T10" s="613"/>
      <c r="U10" s="613"/>
      <c r="V10" s="587"/>
      <c r="W10" s="499"/>
      <c r="X10" s="587"/>
    </row>
    <row r="11" spans="1:24" s="364" customFormat="1">
      <c r="A11" s="587"/>
      <c r="B11" s="613" t="s">
        <v>399</v>
      </c>
      <c r="C11" s="613"/>
      <c r="D11" s="613"/>
      <c r="E11" s="613"/>
      <c r="F11" s="613"/>
      <c r="G11" s="613"/>
      <c r="H11" s="613"/>
      <c r="I11" s="613"/>
      <c r="J11" s="613"/>
      <c r="K11" s="613"/>
      <c r="L11" s="613"/>
      <c r="M11" s="613"/>
      <c r="N11" s="613"/>
      <c r="O11" s="613"/>
      <c r="P11" s="613"/>
      <c r="Q11" s="613"/>
      <c r="R11" s="613"/>
      <c r="S11" s="613"/>
      <c r="T11" s="613"/>
      <c r="U11" s="613"/>
      <c r="V11" s="587"/>
      <c r="W11" s="499"/>
      <c r="X11" s="587"/>
    </row>
    <row r="12" spans="1:24" s="364" customFormat="1" ht="19.5" thickBot="1">
      <c r="A12" s="587"/>
      <c r="B12" s="613" t="s">
        <v>400</v>
      </c>
      <c r="C12" s="613"/>
      <c r="D12" s="613"/>
      <c r="E12" s="613"/>
      <c r="F12" s="613"/>
      <c r="G12" s="613"/>
      <c r="H12" s="613"/>
      <c r="I12" s="613"/>
      <c r="J12" s="613"/>
      <c r="K12" s="613"/>
      <c r="L12" s="613"/>
      <c r="M12" s="613"/>
      <c r="N12" s="613"/>
      <c r="O12" s="613"/>
      <c r="P12" s="613"/>
      <c r="Q12" s="613"/>
      <c r="R12" s="613"/>
      <c r="S12" s="613"/>
      <c r="T12" s="591"/>
      <c r="U12" s="587"/>
      <c r="V12" s="587"/>
      <c r="W12" s="499"/>
      <c r="X12" s="587"/>
    </row>
    <row r="13" spans="1:24">
      <c r="A13" s="359"/>
      <c r="B13" s="365"/>
      <c r="C13" s="366"/>
      <c r="D13" s="366"/>
      <c r="E13" s="365"/>
      <c r="F13" s="365"/>
      <c r="G13" s="367"/>
      <c r="H13" s="360"/>
      <c r="I13" s="360"/>
      <c r="J13" s="360"/>
      <c r="K13" s="360"/>
      <c r="L13" s="360"/>
      <c r="M13" s="360"/>
      <c r="N13" s="360"/>
      <c r="O13" s="360"/>
      <c r="P13" s="360"/>
      <c r="Q13" s="360"/>
      <c r="R13" s="360"/>
      <c r="S13" s="361" t="s">
        <v>0</v>
      </c>
      <c r="T13" s="627">
        <f>SUM(T17:T24)</f>
        <v>22400</v>
      </c>
      <c r="U13" s="628"/>
      <c r="V13" s="362" t="s">
        <v>1</v>
      </c>
    </row>
    <row r="14" spans="1:24" s="368" customFormat="1">
      <c r="A14" s="629" t="s">
        <v>2</v>
      </c>
      <c r="B14" s="618" t="s">
        <v>32</v>
      </c>
      <c r="C14" s="618" t="s">
        <v>3</v>
      </c>
      <c r="D14" s="618" t="s">
        <v>4</v>
      </c>
      <c r="E14" s="618"/>
      <c r="F14" s="630" t="s">
        <v>30</v>
      </c>
      <c r="G14" s="630" t="s">
        <v>5</v>
      </c>
      <c r="H14" s="622" t="s">
        <v>6</v>
      </c>
      <c r="I14" s="622"/>
      <c r="J14" s="622"/>
      <c r="K14" s="622"/>
      <c r="L14" s="622"/>
      <c r="M14" s="622"/>
      <c r="N14" s="622"/>
      <c r="O14" s="622"/>
      <c r="P14" s="622"/>
      <c r="Q14" s="622"/>
      <c r="R14" s="622"/>
      <c r="S14" s="622"/>
      <c r="T14" s="619" t="s">
        <v>7</v>
      </c>
      <c r="U14" s="620"/>
      <c r="V14" s="621"/>
      <c r="W14" s="618" t="s">
        <v>8</v>
      </c>
      <c r="X14" s="618" t="s">
        <v>34</v>
      </c>
    </row>
    <row r="15" spans="1:24" s="368" customFormat="1">
      <c r="A15" s="629"/>
      <c r="B15" s="618"/>
      <c r="C15" s="618"/>
      <c r="D15" s="618" t="s">
        <v>29</v>
      </c>
      <c r="E15" s="618" t="s">
        <v>10</v>
      </c>
      <c r="F15" s="631"/>
      <c r="G15" s="631"/>
      <c r="H15" s="622" t="s">
        <v>11</v>
      </c>
      <c r="I15" s="622"/>
      <c r="J15" s="622"/>
      <c r="K15" s="622" t="s">
        <v>12</v>
      </c>
      <c r="L15" s="622"/>
      <c r="M15" s="622"/>
      <c r="N15" s="622" t="s">
        <v>13</v>
      </c>
      <c r="O15" s="622"/>
      <c r="P15" s="622"/>
      <c r="Q15" s="622" t="s">
        <v>14</v>
      </c>
      <c r="R15" s="622"/>
      <c r="S15" s="622"/>
      <c r="T15" s="626" t="s">
        <v>31</v>
      </c>
      <c r="U15" s="618" t="s">
        <v>15</v>
      </c>
      <c r="V15" s="618" t="s">
        <v>16</v>
      </c>
      <c r="W15" s="618"/>
      <c r="X15" s="618"/>
    </row>
    <row r="16" spans="1:24" s="368" customFormat="1">
      <c r="A16" s="629"/>
      <c r="B16" s="618"/>
      <c r="C16" s="618"/>
      <c r="D16" s="618"/>
      <c r="E16" s="618"/>
      <c r="F16" s="632"/>
      <c r="G16" s="632"/>
      <c r="H16" s="588" t="s">
        <v>17</v>
      </c>
      <c r="I16" s="588" t="s">
        <v>18</v>
      </c>
      <c r="J16" s="588" t="s">
        <v>19</v>
      </c>
      <c r="K16" s="588" t="s">
        <v>20</v>
      </c>
      <c r="L16" s="588" t="s">
        <v>21</v>
      </c>
      <c r="M16" s="588" t="s">
        <v>22</v>
      </c>
      <c r="N16" s="588" t="s">
        <v>23</v>
      </c>
      <c r="O16" s="588" t="s">
        <v>24</v>
      </c>
      <c r="P16" s="588" t="s">
        <v>25</v>
      </c>
      <c r="Q16" s="588" t="s">
        <v>26</v>
      </c>
      <c r="R16" s="588" t="s">
        <v>27</v>
      </c>
      <c r="S16" s="588" t="s">
        <v>28</v>
      </c>
      <c r="T16" s="626"/>
      <c r="U16" s="618"/>
      <c r="V16" s="618"/>
      <c r="W16" s="618"/>
      <c r="X16" s="618"/>
    </row>
    <row r="17" spans="1:25" s="368" customFormat="1">
      <c r="A17" s="103" t="s">
        <v>671</v>
      </c>
      <c r="C17" s="34"/>
      <c r="D17" s="34"/>
      <c r="E17" s="34"/>
      <c r="F17" s="34"/>
      <c r="G17" s="34"/>
      <c r="H17" s="605"/>
      <c r="I17" s="605"/>
      <c r="J17" s="605"/>
      <c r="K17" s="605"/>
      <c r="L17" s="605"/>
      <c r="M17" s="605"/>
      <c r="N17" s="605"/>
      <c r="O17" s="605"/>
      <c r="P17" s="605"/>
      <c r="Q17" s="605"/>
      <c r="R17" s="605"/>
      <c r="S17" s="605"/>
      <c r="T17" s="608"/>
      <c r="U17" s="34"/>
      <c r="V17" s="34"/>
      <c r="W17" s="34"/>
      <c r="X17" s="34"/>
    </row>
    <row r="18" spans="1:25" s="606" customFormat="1" ht="18.75" customHeight="1">
      <c r="A18" s="86"/>
      <c r="B18" s="614" t="s">
        <v>643</v>
      </c>
      <c r="C18" s="615"/>
      <c r="D18" s="615"/>
      <c r="E18" s="615"/>
      <c r="F18" s="615"/>
      <c r="G18" s="616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683"/>
      <c r="U18" s="45"/>
      <c r="V18" s="26"/>
      <c r="W18" s="45"/>
      <c r="X18" s="593"/>
    </row>
    <row r="19" spans="1:25" s="606" customFormat="1" ht="56.25">
      <c r="A19" s="594"/>
      <c r="B19" s="595" t="s">
        <v>401</v>
      </c>
      <c r="C19" s="590"/>
      <c r="D19" s="596" t="s">
        <v>172</v>
      </c>
      <c r="E19" s="46">
        <v>23</v>
      </c>
      <c r="F19" s="45" t="s">
        <v>173</v>
      </c>
      <c r="G19" s="22" t="s">
        <v>227</v>
      </c>
      <c r="H19" s="23" t="s">
        <v>37</v>
      </c>
      <c r="I19" s="23" t="s">
        <v>37</v>
      </c>
      <c r="J19" s="23" t="s">
        <v>37</v>
      </c>
      <c r="K19" s="23" t="s">
        <v>37</v>
      </c>
      <c r="L19" s="23" t="s">
        <v>37</v>
      </c>
      <c r="M19" s="23" t="s">
        <v>37</v>
      </c>
      <c r="N19" s="23" t="s">
        <v>37</v>
      </c>
      <c r="O19" s="23" t="s">
        <v>37</v>
      </c>
      <c r="P19" s="23" t="s">
        <v>37</v>
      </c>
      <c r="Q19" s="23" t="s">
        <v>37</v>
      </c>
      <c r="R19" s="23" t="s">
        <v>37</v>
      </c>
      <c r="S19" s="23" t="s">
        <v>37</v>
      </c>
      <c r="T19" s="720">
        <v>20000</v>
      </c>
      <c r="U19" s="45" t="s">
        <v>647</v>
      </c>
      <c r="V19" s="26"/>
      <c r="W19" s="45"/>
      <c r="X19" s="593" t="s">
        <v>129</v>
      </c>
    </row>
    <row r="20" spans="1:25" s="606" customFormat="1" ht="36" customHeight="1">
      <c r="A20" s="594"/>
      <c r="B20" s="597" t="s">
        <v>402</v>
      </c>
      <c r="C20" s="590"/>
      <c r="D20" s="596"/>
      <c r="E20" s="46"/>
      <c r="F20" s="45"/>
      <c r="G20" s="47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720"/>
      <c r="U20" s="45"/>
      <c r="V20" s="26"/>
      <c r="W20" s="45"/>
      <c r="X20" s="593"/>
    </row>
    <row r="21" spans="1:25" s="606" customFormat="1" ht="115.5" customHeight="1">
      <c r="A21" s="598"/>
      <c r="B21" s="599" t="s">
        <v>644</v>
      </c>
      <c r="C21" s="49"/>
      <c r="D21" s="600" t="s">
        <v>635</v>
      </c>
      <c r="E21" s="51">
        <v>20</v>
      </c>
      <c r="F21" s="52" t="s">
        <v>36</v>
      </c>
      <c r="G21" s="22" t="s">
        <v>227</v>
      </c>
      <c r="H21" s="23" t="s">
        <v>37</v>
      </c>
      <c r="I21" s="23" t="s">
        <v>37</v>
      </c>
      <c r="J21" s="23" t="s">
        <v>37</v>
      </c>
      <c r="K21" s="23" t="s">
        <v>37</v>
      </c>
      <c r="L21" s="23" t="s">
        <v>37</v>
      </c>
      <c r="M21" s="23" t="s">
        <v>37</v>
      </c>
      <c r="N21" s="23" t="s">
        <v>37</v>
      </c>
      <c r="O21" s="23" t="s">
        <v>37</v>
      </c>
      <c r="P21" s="23" t="s">
        <v>37</v>
      </c>
      <c r="Q21" s="23" t="s">
        <v>37</v>
      </c>
      <c r="R21" s="23" t="s">
        <v>37</v>
      </c>
      <c r="S21" s="23" t="s">
        <v>37</v>
      </c>
      <c r="T21" s="721"/>
      <c r="U21" s="52"/>
      <c r="V21" s="75"/>
      <c r="W21" s="52"/>
      <c r="X21" s="601"/>
    </row>
    <row r="22" spans="1:25" s="368" customFormat="1">
      <c r="A22" s="111"/>
      <c r="B22" s="537" t="s">
        <v>645</v>
      </c>
      <c r="C22" s="64"/>
      <c r="D22" s="64"/>
      <c r="E22" s="77"/>
      <c r="F22" s="38"/>
      <c r="G22" s="73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722"/>
      <c r="U22" s="38"/>
      <c r="V22" s="37"/>
      <c r="W22" s="38"/>
      <c r="X22" s="602"/>
    </row>
    <row r="23" spans="1:25" s="606" customFormat="1" ht="42" customHeight="1">
      <c r="A23" s="607"/>
      <c r="B23" s="592" t="s">
        <v>636</v>
      </c>
      <c r="C23" s="590"/>
      <c r="D23" s="592" t="s">
        <v>126</v>
      </c>
      <c r="E23" s="46" t="s">
        <v>162</v>
      </c>
      <c r="F23" s="45" t="s">
        <v>36</v>
      </c>
      <c r="G23" s="603">
        <v>22920</v>
      </c>
      <c r="H23" s="23" t="s">
        <v>37</v>
      </c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683"/>
      <c r="U23" s="45"/>
      <c r="V23" s="44"/>
      <c r="W23" s="45"/>
      <c r="X23" s="604" t="s">
        <v>129</v>
      </c>
      <c r="Y23" s="368"/>
    </row>
    <row r="24" spans="1:25" s="606" customFormat="1" ht="95.25" customHeight="1">
      <c r="A24" s="607"/>
      <c r="B24" s="592" t="s">
        <v>646</v>
      </c>
      <c r="C24" s="590"/>
      <c r="D24" s="592" t="s">
        <v>637</v>
      </c>
      <c r="E24" s="46" t="s">
        <v>127</v>
      </c>
      <c r="F24" s="45" t="s">
        <v>638</v>
      </c>
      <c r="G24" s="596" t="s">
        <v>639</v>
      </c>
      <c r="H24" s="42"/>
      <c r="I24" s="42"/>
      <c r="J24" s="60" t="s">
        <v>640</v>
      </c>
      <c r="K24" s="42"/>
      <c r="L24" s="23"/>
      <c r="M24" s="42"/>
      <c r="N24" s="60" t="s">
        <v>640</v>
      </c>
      <c r="O24" s="42"/>
      <c r="P24" s="42"/>
      <c r="Q24" s="42"/>
      <c r="R24" s="42"/>
      <c r="S24" s="42"/>
      <c r="T24" s="683">
        <v>2400</v>
      </c>
      <c r="U24" s="45" t="s">
        <v>604</v>
      </c>
      <c r="V24" s="44" t="s">
        <v>641</v>
      </c>
      <c r="W24" s="45"/>
      <c r="X24" s="592" t="s">
        <v>174</v>
      </c>
      <c r="Y24" s="368"/>
    </row>
    <row r="25" spans="1:25" s="606" customFormat="1">
      <c r="A25" s="684"/>
      <c r="B25" s="685" t="s">
        <v>672</v>
      </c>
      <c r="C25" s="686"/>
      <c r="D25" s="686"/>
      <c r="E25" s="686"/>
      <c r="F25" s="686"/>
      <c r="G25" s="687"/>
      <c r="H25" s="688"/>
      <c r="I25" s="688"/>
      <c r="J25" s="688"/>
      <c r="K25" s="688"/>
      <c r="L25" s="688"/>
      <c r="M25" s="688"/>
      <c r="N25" s="688"/>
      <c r="O25" s="688"/>
      <c r="P25" s="688"/>
      <c r="Q25" s="688"/>
      <c r="R25" s="688"/>
      <c r="S25" s="688"/>
      <c r="T25" s="723"/>
      <c r="U25" s="610"/>
      <c r="V25" s="610"/>
      <c r="W25" s="610"/>
      <c r="X25" s="610"/>
      <c r="Y25" s="368"/>
    </row>
    <row r="26" spans="1:25" s="606" customFormat="1" ht="56.25">
      <c r="A26" s="689"/>
      <c r="B26" s="690" t="s">
        <v>673</v>
      </c>
      <c r="C26" s="730" t="s">
        <v>648</v>
      </c>
      <c r="D26" s="690" t="s">
        <v>649</v>
      </c>
      <c r="E26" s="690" t="s">
        <v>222</v>
      </c>
      <c r="F26" s="730"/>
      <c r="G26" s="22" t="s">
        <v>227</v>
      </c>
      <c r="H26" s="692" t="s">
        <v>650</v>
      </c>
      <c r="I26" s="692" t="s">
        <v>650</v>
      </c>
      <c r="J26" s="692" t="s">
        <v>650</v>
      </c>
      <c r="K26" s="692" t="s">
        <v>650</v>
      </c>
      <c r="L26" s="692" t="s">
        <v>650</v>
      </c>
      <c r="M26" s="692" t="s">
        <v>650</v>
      </c>
      <c r="N26" s="692" t="s">
        <v>650</v>
      </c>
      <c r="O26" s="692" t="s">
        <v>650</v>
      </c>
      <c r="P26" s="692" t="s">
        <v>650</v>
      </c>
      <c r="Q26" s="692" t="s">
        <v>650</v>
      </c>
      <c r="R26" s="692" t="s">
        <v>650</v>
      </c>
      <c r="S26" s="692" t="s">
        <v>650</v>
      </c>
      <c r="T26" s="731"/>
      <c r="U26" s="732" t="s">
        <v>175</v>
      </c>
      <c r="V26" s="693"/>
      <c r="W26" s="612"/>
      <c r="X26" s="610" t="s">
        <v>346</v>
      </c>
      <c r="Y26" s="368"/>
    </row>
    <row r="27" spans="1:25" s="606" customFormat="1" ht="56.25">
      <c r="A27" s="689"/>
      <c r="B27" s="690" t="s">
        <v>674</v>
      </c>
      <c r="C27" s="690" t="s">
        <v>651</v>
      </c>
      <c r="D27" s="690" t="s">
        <v>649</v>
      </c>
      <c r="E27" s="690" t="s">
        <v>652</v>
      </c>
      <c r="F27" s="690"/>
      <c r="G27" s="22" t="s">
        <v>227</v>
      </c>
      <c r="H27" s="692" t="s">
        <v>650</v>
      </c>
      <c r="I27" s="692" t="s">
        <v>650</v>
      </c>
      <c r="J27" s="692" t="s">
        <v>650</v>
      </c>
      <c r="K27" s="692" t="s">
        <v>650</v>
      </c>
      <c r="L27" s="692" t="s">
        <v>650</v>
      </c>
      <c r="M27" s="692" t="s">
        <v>650</v>
      </c>
      <c r="N27" s="692" t="s">
        <v>650</v>
      </c>
      <c r="O27" s="692" t="s">
        <v>650</v>
      </c>
      <c r="P27" s="692" t="s">
        <v>650</v>
      </c>
      <c r="Q27" s="692" t="s">
        <v>650</v>
      </c>
      <c r="R27" s="692" t="s">
        <v>650</v>
      </c>
      <c r="S27" s="692" t="s">
        <v>650</v>
      </c>
      <c r="T27" s="731"/>
      <c r="U27" s="732" t="s">
        <v>175</v>
      </c>
      <c r="V27" s="693"/>
      <c r="W27" s="612"/>
      <c r="X27" s="610"/>
      <c r="Y27" s="368"/>
    </row>
    <row r="28" spans="1:25" s="606" customFormat="1">
      <c r="A28" s="402"/>
      <c r="B28" s="694" t="s">
        <v>675</v>
      </c>
      <c r="C28" s="695"/>
      <c r="D28" s="695"/>
      <c r="E28" s="695"/>
      <c r="F28" s="695"/>
      <c r="G28" s="696"/>
      <c r="H28" s="697"/>
      <c r="I28" s="697"/>
      <c r="J28" s="697"/>
      <c r="K28" s="697"/>
      <c r="L28" s="697"/>
      <c r="M28" s="697"/>
      <c r="N28" s="697"/>
      <c r="O28" s="697"/>
      <c r="P28" s="697"/>
      <c r="Q28" s="697"/>
      <c r="R28" s="697"/>
      <c r="S28" s="697"/>
      <c r="T28" s="724"/>
      <c r="U28" s="698"/>
      <c r="V28" s="699"/>
      <c r="W28" s="611"/>
      <c r="X28" s="611"/>
      <c r="Y28" s="368"/>
    </row>
    <row r="29" spans="1:25" s="606" customFormat="1">
      <c r="A29" s="402"/>
      <c r="B29" s="472" t="s">
        <v>653</v>
      </c>
      <c r="C29" s="184"/>
      <c r="D29" s="184"/>
      <c r="E29" s="184"/>
      <c r="F29" s="184"/>
      <c r="G29" s="184"/>
      <c r="H29" s="700"/>
      <c r="I29" s="701"/>
      <c r="J29" s="701"/>
      <c r="K29" s="610"/>
      <c r="L29" s="610"/>
      <c r="M29" s="610"/>
      <c r="N29" s="610"/>
      <c r="O29" s="610"/>
      <c r="P29" s="610"/>
      <c r="Q29" s="610"/>
      <c r="R29" s="610"/>
      <c r="S29" s="610"/>
      <c r="T29" s="725"/>
      <c r="U29" s="702"/>
      <c r="V29" s="703"/>
      <c r="W29" s="610" t="s">
        <v>654</v>
      </c>
      <c r="X29" s="703"/>
      <c r="Y29" s="368"/>
    </row>
    <row r="30" spans="1:25" s="606" customFormat="1" ht="131.25">
      <c r="A30" s="112"/>
      <c r="B30" s="169" t="s">
        <v>676</v>
      </c>
      <c r="C30" s="169" t="s">
        <v>655</v>
      </c>
      <c r="D30" s="704" t="s">
        <v>656</v>
      </c>
      <c r="E30" s="704" t="s">
        <v>657</v>
      </c>
      <c r="F30" s="704" t="s">
        <v>658</v>
      </c>
      <c r="G30" s="705" t="s">
        <v>659</v>
      </c>
      <c r="H30" s="733" t="s">
        <v>650</v>
      </c>
      <c r="I30" s="733" t="s">
        <v>650</v>
      </c>
      <c r="J30" s="733" t="s">
        <v>650</v>
      </c>
      <c r="K30" s="733" t="s">
        <v>650</v>
      </c>
      <c r="L30" s="733" t="s">
        <v>650</v>
      </c>
      <c r="M30" s="733" t="s">
        <v>650</v>
      </c>
      <c r="N30" s="733" t="s">
        <v>650</v>
      </c>
      <c r="O30" s="733" t="s">
        <v>650</v>
      </c>
      <c r="P30" s="733" t="s">
        <v>650</v>
      </c>
      <c r="Q30" s="327"/>
      <c r="R30" s="327"/>
      <c r="S30" s="327"/>
      <c r="T30" s="726"/>
      <c r="U30" s="114" t="s">
        <v>175</v>
      </c>
      <c r="V30" s="325" t="s">
        <v>660</v>
      </c>
      <c r="W30" s="706"/>
      <c r="X30" s="114" t="s">
        <v>661</v>
      </c>
      <c r="Y30" s="368"/>
    </row>
    <row r="31" spans="1:25" s="606" customFormat="1" ht="75">
      <c r="A31" s="707"/>
      <c r="B31" s="708" t="s">
        <v>677</v>
      </c>
      <c r="C31" s="709" t="s">
        <v>662</v>
      </c>
      <c r="D31" s="704" t="s">
        <v>656</v>
      </c>
      <c r="E31" s="708" t="s">
        <v>663</v>
      </c>
      <c r="F31" s="704" t="s">
        <v>658</v>
      </c>
      <c r="G31" s="710" t="s">
        <v>664</v>
      </c>
      <c r="H31" s="707"/>
      <c r="I31" s="708"/>
      <c r="J31" s="708"/>
      <c r="K31" s="733" t="s">
        <v>650</v>
      </c>
      <c r="L31" s="733" t="s">
        <v>650</v>
      </c>
      <c r="M31" s="733" t="s">
        <v>650</v>
      </c>
      <c r="N31" s="733" t="s">
        <v>650</v>
      </c>
      <c r="O31" s="733" t="s">
        <v>650</v>
      </c>
      <c r="P31" s="733" t="s">
        <v>650</v>
      </c>
      <c r="Q31" s="733" t="s">
        <v>650</v>
      </c>
      <c r="R31" s="733" t="s">
        <v>650</v>
      </c>
      <c r="S31" s="733" t="s">
        <v>650</v>
      </c>
      <c r="T31" s="727"/>
      <c r="U31" s="114" t="s">
        <v>175</v>
      </c>
      <c r="V31" s="325" t="s">
        <v>660</v>
      </c>
      <c r="W31" s="707"/>
      <c r="X31" s="114" t="s">
        <v>661</v>
      </c>
      <c r="Y31" s="368"/>
    </row>
    <row r="32" spans="1:25" s="606" customFormat="1" ht="75">
      <c r="A32" s="707"/>
      <c r="B32" s="711" t="s">
        <v>678</v>
      </c>
      <c r="C32" s="712" t="s">
        <v>665</v>
      </c>
      <c r="D32" s="280" t="s">
        <v>666</v>
      </c>
      <c r="E32" s="711" t="s">
        <v>667</v>
      </c>
      <c r="F32" s="280" t="s">
        <v>658</v>
      </c>
      <c r="G32" s="713" t="s">
        <v>668</v>
      </c>
      <c r="H32" s="711"/>
      <c r="I32" s="711"/>
      <c r="J32" s="711"/>
      <c r="K32" s="711"/>
      <c r="L32" s="714"/>
      <c r="M32" s="714"/>
      <c r="N32" s="734" t="s">
        <v>650</v>
      </c>
      <c r="O32" s="734" t="s">
        <v>650</v>
      </c>
      <c r="P32" s="734" t="s">
        <v>650</v>
      </c>
      <c r="Q32" s="734" t="s">
        <v>650</v>
      </c>
      <c r="R32" s="734" t="s">
        <v>650</v>
      </c>
      <c r="S32" s="734" t="s">
        <v>650</v>
      </c>
      <c r="T32" s="728"/>
      <c r="U32" s="193" t="s">
        <v>175</v>
      </c>
      <c r="V32" s="192" t="s">
        <v>660</v>
      </c>
      <c r="W32" s="715"/>
      <c r="X32" s="193" t="s">
        <v>661</v>
      </c>
      <c r="Y32" s="368"/>
    </row>
    <row r="33" spans="1:25" s="606" customFormat="1">
      <c r="A33" s="689"/>
      <c r="B33" s="716" t="s">
        <v>679</v>
      </c>
      <c r="C33" s="717"/>
      <c r="D33" s="717"/>
      <c r="E33" s="717"/>
      <c r="F33" s="717"/>
      <c r="G33" s="718"/>
      <c r="H33" s="697"/>
      <c r="I33" s="697"/>
      <c r="J33" s="697"/>
      <c r="K33" s="697"/>
      <c r="L33" s="697"/>
      <c r="M33" s="697"/>
      <c r="N33" s="697"/>
      <c r="O33" s="697"/>
      <c r="P33" s="697"/>
      <c r="Q33" s="697"/>
      <c r="R33" s="697"/>
      <c r="S33" s="697"/>
      <c r="T33" s="724"/>
      <c r="U33" s="611"/>
      <c r="V33" s="611"/>
      <c r="W33" s="611" t="s">
        <v>654</v>
      </c>
      <c r="X33" s="611"/>
      <c r="Y33" s="368"/>
    </row>
    <row r="34" spans="1:25" s="606" customFormat="1" ht="75">
      <c r="A34" s="401"/>
      <c r="B34" s="690" t="s">
        <v>680</v>
      </c>
      <c r="C34" s="691" t="s">
        <v>669</v>
      </c>
      <c r="D34" s="690" t="s">
        <v>649</v>
      </c>
      <c r="E34" s="690" t="s">
        <v>652</v>
      </c>
      <c r="F34" s="690"/>
      <c r="G34" s="22" t="s">
        <v>227</v>
      </c>
      <c r="H34" s="719" t="s">
        <v>650</v>
      </c>
      <c r="I34" s="719" t="s">
        <v>650</v>
      </c>
      <c r="J34" s="719" t="s">
        <v>650</v>
      </c>
      <c r="K34" s="719" t="s">
        <v>650</v>
      </c>
      <c r="L34" s="719" t="s">
        <v>650</v>
      </c>
      <c r="M34" s="719" t="s">
        <v>650</v>
      </c>
      <c r="N34" s="719" t="s">
        <v>650</v>
      </c>
      <c r="O34" s="719" t="s">
        <v>650</v>
      </c>
      <c r="P34" s="719" t="s">
        <v>650</v>
      </c>
      <c r="Q34" s="719" t="s">
        <v>650</v>
      </c>
      <c r="R34" s="719" t="s">
        <v>650</v>
      </c>
      <c r="S34" s="719" t="s">
        <v>650</v>
      </c>
      <c r="T34" s="729"/>
      <c r="U34" s="185" t="s">
        <v>175</v>
      </c>
      <c r="V34" s="217" t="s">
        <v>670</v>
      </c>
      <c r="W34" s="609"/>
      <c r="X34" s="609" t="s">
        <v>346</v>
      </c>
      <c r="Y34" s="368"/>
    </row>
    <row r="35" spans="1:25">
      <c r="A35" s="589"/>
      <c r="B35" s="9" t="s">
        <v>224</v>
      </c>
      <c r="C35" s="8"/>
      <c r="D35" s="388"/>
      <c r="E35" s="388"/>
      <c r="F35" s="388"/>
      <c r="G35" s="389"/>
      <c r="H35" s="388"/>
      <c r="I35" s="388"/>
      <c r="J35" s="623"/>
      <c r="K35" s="623"/>
      <c r="L35" s="623"/>
      <c r="M35" s="388"/>
      <c r="N35" s="624"/>
      <c r="O35" s="624"/>
      <c r="P35" s="388"/>
      <c r="Q35" s="388"/>
      <c r="R35" s="388"/>
      <c r="S35" s="388"/>
      <c r="T35" s="451"/>
      <c r="U35" s="388"/>
      <c r="V35" s="388"/>
      <c r="W35" s="388"/>
      <c r="X35" s="388"/>
    </row>
    <row r="36" spans="1:25">
      <c r="A36" s="589"/>
      <c r="B36" s="9" t="s">
        <v>642</v>
      </c>
      <c r="C36" s="182" t="s">
        <v>225</v>
      </c>
      <c r="D36" s="388"/>
      <c r="E36" s="388"/>
      <c r="F36" s="388"/>
      <c r="G36" s="3"/>
      <c r="H36" s="388"/>
      <c r="I36" s="388"/>
      <c r="J36" s="623"/>
      <c r="K36" s="623"/>
      <c r="L36" s="623"/>
      <c r="M36" s="388"/>
      <c r="N36" s="624"/>
      <c r="O36" s="624"/>
      <c r="Q36" s="388"/>
      <c r="R36" s="388"/>
      <c r="S36" s="388"/>
      <c r="T36" s="451"/>
      <c r="U36" s="388"/>
      <c r="V36" s="388"/>
      <c r="W36" s="388"/>
      <c r="X36" s="388"/>
    </row>
    <row r="37" spans="1:25">
      <c r="A37" s="589"/>
      <c r="B37" s="391"/>
      <c r="C37" s="391"/>
      <c r="D37" s="388"/>
      <c r="E37" s="388"/>
      <c r="F37" s="388"/>
      <c r="G37" s="389"/>
      <c r="H37" s="388"/>
      <c r="I37" s="589"/>
      <c r="J37" s="625"/>
      <c r="K37" s="624"/>
      <c r="L37" s="624"/>
      <c r="M37" s="388"/>
      <c r="N37" s="624"/>
      <c r="O37" s="624"/>
      <c r="P37" s="388"/>
      <c r="Q37" s="388"/>
      <c r="R37" s="388"/>
      <c r="S37" s="388"/>
      <c r="T37" s="451"/>
      <c r="U37" s="388"/>
      <c r="V37" s="388"/>
      <c r="W37" s="388"/>
      <c r="X37" s="388"/>
    </row>
  </sheetData>
  <mergeCells count="40">
    <mergeCell ref="B25:G25"/>
    <mergeCell ref="B33:G33"/>
    <mergeCell ref="N15:P15"/>
    <mergeCell ref="Q15:S15"/>
    <mergeCell ref="T15:T16"/>
    <mergeCell ref="T13:U13"/>
    <mergeCell ref="A14:A16"/>
    <mergeCell ref="B14:B16"/>
    <mergeCell ref="C14:C16"/>
    <mergeCell ref="D14:E14"/>
    <mergeCell ref="F14:F16"/>
    <mergeCell ref="G14:G16"/>
    <mergeCell ref="H14:S14"/>
    <mergeCell ref="J35:L35"/>
    <mergeCell ref="N35:O35"/>
    <mergeCell ref="J36:L36"/>
    <mergeCell ref="N36:O36"/>
    <mergeCell ref="J37:L37"/>
    <mergeCell ref="N37:O37"/>
    <mergeCell ref="B18:G18"/>
    <mergeCell ref="A1:X1"/>
    <mergeCell ref="A2:X2"/>
    <mergeCell ref="A4:P4"/>
    <mergeCell ref="B5:S5"/>
    <mergeCell ref="B6:U6"/>
    <mergeCell ref="B7:U7"/>
    <mergeCell ref="U15:U16"/>
    <mergeCell ref="V15:V16"/>
    <mergeCell ref="T14:V14"/>
    <mergeCell ref="W14:W16"/>
    <mergeCell ref="X14:X16"/>
    <mergeCell ref="D15:D16"/>
    <mergeCell ref="E15:E16"/>
    <mergeCell ref="H15:J15"/>
    <mergeCell ref="K15:M15"/>
    <mergeCell ref="B8:U8"/>
    <mergeCell ref="B9:U9"/>
    <mergeCell ref="B10:U10"/>
    <mergeCell ref="B11:U11"/>
    <mergeCell ref="B12:S12"/>
  </mergeCells>
  <pageMargins left="0.11811023622047245" right="0" top="0.55118110236220474" bottom="0.15748031496062992" header="0.31496062992125984" footer="0.31496062992125984"/>
  <pageSetup paperSize="5" scale="90" orientation="landscape" r:id="rId1"/>
  <headerFooter>
    <oddHeader>หน้าที่ 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opLeftCell="A40" zoomScaleNormal="100" workbookViewId="0">
      <selection activeCell="A4" sqref="A4"/>
    </sheetView>
  </sheetViews>
  <sheetFormatPr defaultRowHeight="18.75"/>
  <cols>
    <col min="1" max="1" width="5.5703125" style="392" customWidth="1"/>
    <col min="2" max="2" width="35.28515625" style="3" customWidth="1"/>
    <col min="3" max="3" width="16.85546875" style="3" customWidth="1"/>
    <col min="4" max="4" width="9" style="3" customWidth="1"/>
    <col min="5" max="5" width="6.28515625" style="3" customWidth="1"/>
    <col min="6" max="6" width="8.5703125" style="3" customWidth="1"/>
    <col min="7" max="7" width="8.7109375" style="393" customWidth="1"/>
    <col min="8" max="19" width="3.7109375" style="3" customWidth="1"/>
    <col min="20" max="20" width="8.7109375" style="3" customWidth="1"/>
    <col min="21" max="21" width="10" style="392" customWidth="1"/>
    <col min="22" max="22" width="26.5703125" style="3" customWidth="1"/>
    <col min="23" max="23" width="7" style="501" customWidth="1"/>
    <col min="24" max="24" width="6.85546875" style="3" customWidth="1"/>
    <col min="25" max="25" width="9" style="3"/>
    <col min="26" max="26" width="10.5703125" style="3" customWidth="1"/>
    <col min="27" max="256" width="9" style="3"/>
    <col min="257" max="257" width="6.42578125" style="3" customWidth="1"/>
    <col min="258" max="258" width="23" style="3" customWidth="1"/>
    <col min="259" max="259" width="14.5703125" style="3" customWidth="1"/>
    <col min="260" max="260" width="8.42578125" style="3" customWidth="1"/>
    <col min="261" max="261" width="6.28515625" style="3" customWidth="1"/>
    <col min="262" max="262" width="6.42578125" style="3" customWidth="1"/>
    <col min="263" max="263" width="9.7109375" style="3" customWidth="1"/>
    <col min="264" max="275" width="4.7109375" style="3" customWidth="1"/>
    <col min="276" max="276" width="7.5703125" style="3" customWidth="1"/>
    <col min="277" max="277" width="6" style="3" customWidth="1"/>
    <col min="278" max="278" width="13.85546875" style="3" customWidth="1"/>
    <col min="279" max="279" width="5.28515625" style="3" customWidth="1"/>
    <col min="280" max="280" width="8.28515625" style="3" customWidth="1"/>
    <col min="281" max="512" width="9" style="3"/>
    <col min="513" max="513" width="6.42578125" style="3" customWidth="1"/>
    <col min="514" max="514" width="23" style="3" customWidth="1"/>
    <col min="515" max="515" width="14.5703125" style="3" customWidth="1"/>
    <col min="516" max="516" width="8.42578125" style="3" customWidth="1"/>
    <col min="517" max="517" width="6.28515625" style="3" customWidth="1"/>
    <col min="518" max="518" width="6.42578125" style="3" customWidth="1"/>
    <col min="519" max="519" width="9.7109375" style="3" customWidth="1"/>
    <col min="520" max="531" width="4.7109375" style="3" customWidth="1"/>
    <col min="532" max="532" width="7.5703125" style="3" customWidth="1"/>
    <col min="533" max="533" width="6" style="3" customWidth="1"/>
    <col min="534" max="534" width="13.85546875" style="3" customWidth="1"/>
    <col min="535" max="535" width="5.28515625" style="3" customWidth="1"/>
    <col min="536" max="536" width="8.28515625" style="3" customWidth="1"/>
    <col min="537" max="768" width="9" style="3"/>
    <col min="769" max="769" width="6.42578125" style="3" customWidth="1"/>
    <col min="770" max="770" width="23" style="3" customWidth="1"/>
    <col min="771" max="771" width="14.5703125" style="3" customWidth="1"/>
    <col min="772" max="772" width="8.42578125" style="3" customWidth="1"/>
    <col min="773" max="773" width="6.28515625" style="3" customWidth="1"/>
    <col min="774" max="774" width="6.42578125" style="3" customWidth="1"/>
    <col min="775" max="775" width="9.7109375" style="3" customWidth="1"/>
    <col min="776" max="787" width="4.7109375" style="3" customWidth="1"/>
    <col min="788" max="788" width="7.5703125" style="3" customWidth="1"/>
    <col min="789" max="789" width="6" style="3" customWidth="1"/>
    <col min="790" max="790" width="13.85546875" style="3" customWidth="1"/>
    <col min="791" max="791" width="5.28515625" style="3" customWidth="1"/>
    <col min="792" max="792" width="8.28515625" style="3" customWidth="1"/>
    <col min="793" max="1024" width="9" style="3"/>
    <col min="1025" max="1025" width="6.42578125" style="3" customWidth="1"/>
    <col min="1026" max="1026" width="23" style="3" customWidth="1"/>
    <col min="1027" max="1027" width="14.5703125" style="3" customWidth="1"/>
    <col min="1028" max="1028" width="8.42578125" style="3" customWidth="1"/>
    <col min="1029" max="1029" width="6.28515625" style="3" customWidth="1"/>
    <col min="1030" max="1030" width="6.42578125" style="3" customWidth="1"/>
    <col min="1031" max="1031" width="9.7109375" style="3" customWidth="1"/>
    <col min="1032" max="1043" width="4.7109375" style="3" customWidth="1"/>
    <col min="1044" max="1044" width="7.5703125" style="3" customWidth="1"/>
    <col min="1045" max="1045" width="6" style="3" customWidth="1"/>
    <col min="1046" max="1046" width="13.85546875" style="3" customWidth="1"/>
    <col min="1047" max="1047" width="5.28515625" style="3" customWidth="1"/>
    <col min="1048" max="1048" width="8.28515625" style="3" customWidth="1"/>
    <col min="1049" max="1280" width="9" style="3"/>
    <col min="1281" max="1281" width="6.42578125" style="3" customWidth="1"/>
    <col min="1282" max="1282" width="23" style="3" customWidth="1"/>
    <col min="1283" max="1283" width="14.5703125" style="3" customWidth="1"/>
    <col min="1284" max="1284" width="8.42578125" style="3" customWidth="1"/>
    <col min="1285" max="1285" width="6.28515625" style="3" customWidth="1"/>
    <col min="1286" max="1286" width="6.42578125" style="3" customWidth="1"/>
    <col min="1287" max="1287" width="9.7109375" style="3" customWidth="1"/>
    <col min="1288" max="1299" width="4.7109375" style="3" customWidth="1"/>
    <col min="1300" max="1300" width="7.5703125" style="3" customWidth="1"/>
    <col min="1301" max="1301" width="6" style="3" customWidth="1"/>
    <col min="1302" max="1302" width="13.85546875" style="3" customWidth="1"/>
    <col min="1303" max="1303" width="5.28515625" style="3" customWidth="1"/>
    <col min="1304" max="1304" width="8.28515625" style="3" customWidth="1"/>
    <col min="1305" max="1536" width="9" style="3"/>
    <col min="1537" max="1537" width="6.42578125" style="3" customWidth="1"/>
    <col min="1538" max="1538" width="23" style="3" customWidth="1"/>
    <col min="1539" max="1539" width="14.5703125" style="3" customWidth="1"/>
    <col min="1540" max="1540" width="8.42578125" style="3" customWidth="1"/>
    <col min="1541" max="1541" width="6.28515625" style="3" customWidth="1"/>
    <col min="1542" max="1542" width="6.42578125" style="3" customWidth="1"/>
    <col min="1543" max="1543" width="9.7109375" style="3" customWidth="1"/>
    <col min="1544" max="1555" width="4.7109375" style="3" customWidth="1"/>
    <col min="1556" max="1556" width="7.5703125" style="3" customWidth="1"/>
    <col min="1557" max="1557" width="6" style="3" customWidth="1"/>
    <col min="1558" max="1558" width="13.85546875" style="3" customWidth="1"/>
    <col min="1559" max="1559" width="5.28515625" style="3" customWidth="1"/>
    <col min="1560" max="1560" width="8.28515625" style="3" customWidth="1"/>
    <col min="1561" max="1792" width="9" style="3"/>
    <col min="1793" max="1793" width="6.42578125" style="3" customWidth="1"/>
    <col min="1794" max="1794" width="23" style="3" customWidth="1"/>
    <col min="1795" max="1795" width="14.5703125" style="3" customWidth="1"/>
    <col min="1796" max="1796" width="8.42578125" style="3" customWidth="1"/>
    <col min="1797" max="1797" width="6.28515625" style="3" customWidth="1"/>
    <col min="1798" max="1798" width="6.42578125" style="3" customWidth="1"/>
    <col min="1799" max="1799" width="9.7109375" style="3" customWidth="1"/>
    <col min="1800" max="1811" width="4.7109375" style="3" customWidth="1"/>
    <col min="1812" max="1812" width="7.5703125" style="3" customWidth="1"/>
    <col min="1813" max="1813" width="6" style="3" customWidth="1"/>
    <col min="1814" max="1814" width="13.85546875" style="3" customWidth="1"/>
    <col min="1815" max="1815" width="5.28515625" style="3" customWidth="1"/>
    <col min="1816" max="1816" width="8.28515625" style="3" customWidth="1"/>
    <col min="1817" max="2048" width="9" style="3"/>
    <col min="2049" max="2049" width="6.42578125" style="3" customWidth="1"/>
    <col min="2050" max="2050" width="23" style="3" customWidth="1"/>
    <col min="2051" max="2051" width="14.5703125" style="3" customWidth="1"/>
    <col min="2052" max="2052" width="8.42578125" style="3" customWidth="1"/>
    <col min="2053" max="2053" width="6.28515625" style="3" customWidth="1"/>
    <col min="2054" max="2054" width="6.42578125" style="3" customWidth="1"/>
    <col min="2055" max="2055" width="9.7109375" style="3" customWidth="1"/>
    <col min="2056" max="2067" width="4.7109375" style="3" customWidth="1"/>
    <col min="2068" max="2068" width="7.5703125" style="3" customWidth="1"/>
    <col min="2069" max="2069" width="6" style="3" customWidth="1"/>
    <col min="2070" max="2070" width="13.85546875" style="3" customWidth="1"/>
    <col min="2071" max="2071" width="5.28515625" style="3" customWidth="1"/>
    <col min="2072" max="2072" width="8.28515625" style="3" customWidth="1"/>
    <col min="2073" max="2304" width="9" style="3"/>
    <col min="2305" max="2305" width="6.42578125" style="3" customWidth="1"/>
    <col min="2306" max="2306" width="23" style="3" customWidth="1"/>
    <col min="2307" max="2307" width="14.5703125" style="3" customWidth="1"/>
    <col min="2308" max="2308" width="8.42578125" style="3" customWidth="1"/>
    <col min="2309" max="2309" width="6.28515625" style="3" customWidth="1"/>
    <col min="2310" max="2310" width="6.42578125" style="3" customWidth="1"/>
    <col min="2311" max="2311" width="9.7109375" style="3" customWidth="1"/>
    <col min="2312" max="2323" width="4.7109375" style="3" customWidth="1"/>
    <col min="2324" max="2324" width="7.5703125" style="3" customWidth="1"/>
    <col min="2325" max="2325" width="6" style="3" customWidth="1"/>
    <col min="2326" max="2326" width="13.85546875" style="3" customWidth="1"/>
    <col min="2327" max="2327" width="5.28515625" style="3" customWidth="1"/>
    <col min="2328" max="2328" width="8.28515625" style="3" customWidth="1"/>
    <col min="2329" max="2560" width="9" style="3"/>
    <col min="2561" max="2561" width="6.42578125" style="3" customWidth="1"/>
    <col min="2562" max="2562" width="23" style="3" customWidth="1"/>
    <col min="2563" max="2563" width="14.5703125" style="3" customWidth="1"/>
    <col min="2564" max="2564" width="8.42578125" style="3" customWidth="1"/>
    <col min="2565" max="2565" width="6.28515625" style="3" customWidth="1"/>
    <col min="2566" max="2566" width="6.42578125" style="3" customWidth="1"/>
    <col min="2567" max="2567" width="9.7109375" style="3" customWidth="1"/>
    <col min="2568" max="2579" width="4.7109375" style="3" customWidth="1"/>
    <col min="2580" max="2580" width="7.5703125" style="3" customWidth="1"/>
    <col min="2581" max="2581" width="6" style="3" customWidth="1"/>
    <col min="2582" max="2582" width="13.85546875" style="3" customWidth="1"/>
    <col min="2583" max="2583" width="5.28515625" style="3" customWidth="1"/>
    <col min="2584" max="2584" width="8.28515625" style="3" customWidth="1"/>
    <col min="2585" max="2816" width="9" style="3"/>
    <col min="2817" max="2817" width="6.42578125" style="3" customWidth="1"/>
    <col min="2818" max="2818" width="23" style="3" customWidth="1"/>
    <col min="2819" max="2819" width="14.5703125" style="3" customWidth="1"/>
    <col min="2820" max="2820" width="8.42578125" style="3" customWidth="1"/>
    <col min="2821" max="2821" width="6.28515625" style="3" customWidth="1"/>
    <col min="2822" max="2822" width="6.42578125" style="3" customWidth="1"/>
    <col min="2823" max="2823" width="9.7109375" style="3" customWidth="1"/>
    <col min="2824" max="2835" width="4.7109375" style="3" customWidth="1"/>
    <col min="2836" max="2836" width="7.5703125" style="3" customWidth="1"/>
    <col min="2837" max="2837" width="6" style="3" customWidth="1"/>
    <col min="2838" max="2838" width="13.85546875" style="3" customWidth="1"/>
    <col min="2839" max="2839" width="5.28515625" style="3" customWidth="1"/>
    <col min="2840" max="2840" width="8.28515625" style="3" customWidth="1"/>
    <col min="2841" max="3072" width="9" style="3"/>
    <col min="3073" max="3073" width="6.42578125" style="3" customWidth="1"/>
    <col min="3074" max="3074" width="23" style="3" customWidth="1"/>
    <col min="3075" max="3075" width="14.5703125" style="3" customWidth="1"/>
    <col min="3076" max="3076" width="8.42578125" style="3" customWidth="1"/>
    <col min="3077" max="3077" width="6.28515625" style="3" customWidth="1"/>
    <col min="3078" max="3078" width="6.42578125" style="3" customWidth="1"/>
    <col min="3079" max="3079" width="9.7109375" style="3" customWidth="1"/>
    <col min="3080" max="3091" width="4.7109375" style="3" customWidth="1"/>
    <col min="3092" max="3092" width="7.5703125" style="3" customWidth="1"/>
    <col min="3093" max="3093" width="6" style="3" customWidth="1"/>
    <col min="3094" max="3094" width="13.85546875" style="3" customWidth="1"/>
    <col min="3095" max="3095" width="5.28515625" style="3" customWidth="1"/>
    <col min="3096" max="3096" width="8.28515625" style="3" customWidth="1"/>
    <col min="3097" max="3328" width="9" style="3"/>
    <col min="3329" max="3329" width="6.42578125" style="3" customWidth="1"/>
    <col min="3330" max="3330" width="23" style="3" customWidth="1"/>
    <col min="3331" max="3331" width="14.5703125" style="3" customWidth="1"/>
    <col min="3332" max="3332" width="8.42578125" style="3" customWidth="1"/>
    <col min="3333" max="3333" width="6.28515625" style="3" customWidth="1"/>
    <col min="3334" max="3334" width="6.42578125" style="3" customWidth="1"/>
    <col min="3335" max="3335" width="9.7109375" style="3" customWidth="1"/>
    <col min="3336" max="3347" width="4.7109375" style="3" customWidth="1"/>
    <col min="3348" max="3348" width="7.5703125" style="3" customWidth="1"/>
    <col min="3349" max="3349" width="6" style="3" customWidth="1"/>
    <col min="3350" max="3350" width="13.85546875" style="3" customWidth="1"/>
    <col min="3351" max="3351" width="5.28515625" style="3" customWidth="1"/>
    <col min="3352" max="3352" width="8.28515625" style="3" customWidth="1"/>
    <col min="3353" max="3584" width="9" style="3"/>
    <col min="3585" max="3585" width="6.42578125" style="3" customWidth="1"/>
    <col min="3586" max="3586" width="23" style="3" customWidth="1"/>
    <col min="3587" max="3587" width="14.5703125" style="3" customWidth="1"/>
    <col min="3588" max="3588" width="8.42578125" style="3" customWidth="1"/>
    <col min="3589" max="3589" width="6.28515625" style="3" customWidth="1"/>
    <col min="3590" max="3590" width="6.42578125" style="3" customWidth="1"/>
    <col min="3591" max="3591" width="9.7109375" style="3" customWidth="1"/>
    <col min="3592" max="3603" width="4.7109375" style="3" customWidth="1"/>
    <col min="3604" max="3604" width="7.5703125" style="3" customWidth="1"/>
    <col min="3605" max="3605" width="6" style="3" customWidth="1"/>
    <col min="3606" max="3606" width="13.85546875" style="3" customWidth="1"/>
    <col min="3607" max="3607" width="5.28515625" style="3" customWidth="1"/>
    <col min="3608" max="3608" width="8.28515625" style="3" customWidth="1"/>
    <col min="3609" max="3840" width="9" style="3"/>
    <col min="3841" max="3841" width="6.42578125" style="3" customWidth="1"/>
    <col min="3842" max="3842" width="23" style="3" customWidth="1"/>
    <col min="3843" max="3843" width="14.5703125" style="3" customWidth="1"/>
    <col min="3844" max="3844" width="8.42578125" style="3" customWidth="1"/>
    <col min="3845" max="3845" width="6.28515625" style="3" customWidth="1"/>
    <col min="3846" max="3846" width="6.42578125" style="3" customWidth="1"/>
    <col min="3847" max="3847" width="9.7109375" style="3" customWidth="1"/>
    <col min="3848" max="3859" width="4.7109375" style="3" customWidth="1"/>
    <col min="3860" max="3860" width="7.5703125" style="3" customWidth="1"/>
    <col min="3861" max="3861" width="6" style="3" customWidth="1"/>
    <col min="3862" max="3862" width="13.85546875" style="3" customWidth="1"/>
    <col min="3863" max="3863" width="5.28515625" style="3" customWidth="1"/>
    <col min="3864" max="3864" width="8.28515625" style="3" customWidth="1"/>
    <col min="3865" max="4096" width="9" style="3"/>
    <col min="4097" max="4097" width="6.42578125" style="3" customWidth="1"/>
    <col min="4098" max="4098" width="23" style="3" customWidth="1"/>
    <col min="4099" max="4099" width="14.5703125" style="3" customWidth="1"/>
    <col min="4100" max="4100" width="8.42578125" style="3" customWidth="1"/>
    <col min="4101" max="4101" width="6.28515625" style="3" customWidth="1"/>
    <col min="4102" max="4102" width="6.42578125" style="3" customWidth="1"/>
    <col min="4103" max="4103" width="9.7109375" style="3" customWidth="1"/>
    <col min="4104" max="4115" width="4.7109375" style="3" customWidth="1"/>
    <col min="4116" max="4116" width="7.5703125" style="3" customWidth="1"/>
    <col min="4117" max="4117" width="6" style="3" customWidth="1"/>
    <col min="4118" max="4118" width="13.85546875" style="3" customWidth="1"/>
    <col min="4119" max="4119" width="5.28515625" style="3" customWidth="1"/>
    <col min="4120" max="4120" width="8.28515625" style="3" customWidth="1"/>
    <col min="4121" max="4352" width="9" style="3"/>
    <col min="4353" max="4353" width="6.42578125" style="3" customWidth="1"/>
    <col min="4354" max="4354" width="23" style="3" customWidth="1"/>
    <col min="4355" max="4355" width="14.5703125" style="3" customWidth="1"/>
    <col min="4356" max="4356" width="8.42578125" style="3" customWidth="1"/>
    <col min="4357" max="4357" width="6.28515625" style="3" customWidth="1"/>
    <col min="4358" max="4358" width="6.42578125" style="3" customWidth="1"/>
    <col min="4359" max="4359" width="9.7109375" style="3" customWidth="1"/>
    <col min="4360" max="4371" width="4.7109375" style="3" customWidth="1"/>
    <col min="4372" max="4372" width="7.5703125" style="3" customWidth="1"/>
    <col min="4373" max="4373" width="6" style="3" customWidth="1"/>
    <col min="4374" max="4374" width="13.85546875" style="3" customWidth="1"/>
    <col min="4375" max="4375" width="5.28515625" style="3" customWidth="1"/>
    <col min="4376" max="4376" width="8.28515625" style="3" customWidth="1"/>
    <col min="4377" max="4608" width="9" style="3"/>
    <col min="4609" max="4609" width="6.42578125" style="3" customWidth="1"/>
    <col min="4610" max="4610" width="23" style="3" customWidth="1"/>
    <col min="4611" max="4611" width="14.5703125" style="3" customWidth="1"/>
    <col min="4612" max="4612" width="8.42578125" style="3" customWidth="1"/>
    <col min="4613" max="4613" width="6.28515625" style="3" customWidth="1"/>
    <col min="4614" max="4614" width="6.42578125" style="3" customWidth="1"/>
    <col min="4615" max="4615" width="9.7109375" style="3" customWidth="1"/>
    <col min="4616" max="4627" width="4.7109375" style="3" customWidth="1"/>
    <col min="4628" max="4628" width="7.5703125" style="3" customWidth="1"/>
    <col min="4629" max="4629" width="6" style="3" customWidth="1"/>
    <col min="4630" max="4630" width="13.85546875" style="3" customWidth="1"/>
    <col min="4631" max="4631" width="5.28515625" style="3" customWidth="1"/>
    <col min="4632" max="4632" width="8.28515625" style="3" customWidth="1"/>
    <col min="4633" max="4864" width="9" style="3"/>
    <col min="4865" max="4865" width="6.42578125" style="3" customWidth="1"/>
    <col min="4866" max="4866" width="23" style="3" customWidth="1"/>
    <col min="4867" max="4867" width="14.5703125" style="3" customWidth="1"/>
    <col min="4868" max="4868" width="8.42578125" style="3" customWidth="1"/>
    <col min="4869" max="4869" width="6.28515625" style="3" customWidth="1"/>
    <col min="4870" max="4870" width="6.42578125" style="3" customWidth="1"/>
    <col min="4871" max="4871" width="9.7109375" style="3" customWidth="1"/>
    <col min="4872" max="4883" width="4.7109375" style="3" customWidth="1"/>
    <col min="4884" max="4884" width="7.5703125" style="3" customWidth="1"/>
    <col min="4885" max="4885" width="6" style="3" customWidth="1"/>
    <col min="4886" max="4886" width="13.85546875" style="3" customWidth="1"/>
    <col min="4887" max="4887" width="5.28515625" style="3" customWidth="1"/>
    <col min="4888" max="4888" width="8.28515625" style="3" customWidth="1"/>
    <col min="4889" max="5120" width="9" style="3"/>
    <col min="5121" max="5121" width="6.42578125" style="3" customWidth="1"/>
    <col min="5122" max="5122" width="23" style="3" customWidth="1"/>
    <col min="5123" max="5123" width="14.5703125" style="3" customWidth="1"/>
    <col min="5124" max="5124" width="8.42578125" style="3" customWidth="1"/>
    <col min="5125" max="5125" width="6.28515625" style="3" customWidth="1"/>
    <col min="5126" max="5126" width="6.42578125" style="3" customWidth="1"/>
    <col min="5127" max="5127" width="9.7109375" style="3" customWidth="1"/>
    <col min="5128" max="5139" width="4.7109375" style="3" customWidth="1"/>
    <col min="5140" max="5140" width="7.5703125" style="3" customWidth="1"/>
    <col min="5141" max="5141" width="6" style="3" customWidth="1"/>
    <col min="5142" max="5142" width="13.85546875" style="3" customWidth="1"/>
    <col min="5143" max="5143" width="5.28515625" style="3" customWidth="1"/>
    <col min="5144" max="5144" width="8.28515625" style="3" customWidth="1"/>
    <col min="5145" max="5376" width="9" style="3"/>
    <col min="5377" max="5377" width="6.42578125" style="3" customWidth="1"/>
    <col min="5378" max="5378" width="23" style="3" customWidth="1"/>
    <col min="5379" max="5379" width="14.5703125" style="3" customWidth="1"/>
    <col min="5380" max="5380" width="8.42578125" style="3" customWidth="1"/>
    <col min="5381" max="5381" width="6.28515625" style="3" customWidth="1"/>
    <col min="5382" max="5382" width="6.42578125" style="3" customWidth="1"/>
    <col min="5383" max="5383" width="9.7109375" style="3" customWidth="1"/>
    <col min="5384" max="5395" width="4.7109375" style="3" customWidth="1"/>
    <col min="5396" max="5396" width="7.5703125" style="3" customWidth="1"/>
    <col min="5397" max="5397" width="6" style="3" customWidth="1"/>
    <col min="5398" max="5398" width="13.85546875" style="3" customWidth="1"/>
    <col min="5399" max="5399" width="5.28515625" style="3" customWidth="1"/>
    <col min="5400" max="5400" width="8.28515625" style="3" customWidth="1"/>
    <col min="5401" max="5632" width="9" style="3"/>
    <col min="5633" max="5633" width="6.42578125" style="3" customWidth="1"/>
    <col min="5634" max="5634" width="23" style="3" customWidth="1"/>
    <col min="5635" max="5635" width="14.5703125" style="3" customWidth="1"/>
    <col min="5636" max="5636" width="8.42578125" style="3" customWidth="1"/>
    <col min="5637" max="5637" width="6.28515625" style="3" customWidth="1"/>
    <col min="5638" max="5638" width="6.42578125" style="3" customWidth="1"/>
    <col min="5639" max="5639" width="9.7109375" style="3" customWidth="1"/>
    <col min="5640" max="5651" width="4.7109375" style="3" customWidth="1"/>
    <col min="5652" max="5652" width="7.5703125" style="3" customWidth="1"/>
    <col min="5653" max="5653" width="6" style="3" customWidth="1"/>
    <col min="5654" max="5654" width="13.85546875" style="3" customWidth="1"/>
    <col min="5655" max="5655" width="5.28515625" style="3" customWidth="1"/>
    <col min="5656" max="5656" width="8.28515625" style="3" customWidth="1"/>
    <col min="5657" max="5888" width="9" style="3"/>
    <col min="5889" max="5889" width="6.42578125" style="3" customWidth="1"/>
    <col min="5890" max="5890" width="23" style="3" customWidth="1"/>
    <col min="5891" max="5891" width="14.5703125" style="3" customWidth="1"/>
    <col min="5892" max="5892" width="8.42578125" style="3" customWidth="1"/>
    <col min="5893" max="5893" width="6.28515625" style="3" customWidth="1"/>
    <col min="5894" max="5894" width="6.42578125" style="3" customWidth="1"/>
    <col min="5895" max="5895" width="9.7109375" style="3" customWidth="1"/>
    <col min="5896" max="5907" width="4.7109375" style="3" customWidth="1"/>
    <col min="5908" max="5908" width="7.5703125" style="3" customWidth="1"/>
    <col min="5909" max="5909" width="6" style="3" customWidth="1"/>
    <col min="5910" max="5910" width="13.85546875" style="3" customWidth="1"/>
    <col min="5911" max="5911" width="5.28515625" style="3" customWidth="1"/>
    <col min="5912" max="5912" width="8.28515625" style="3" customWidth="1"/>
    <col min="5913" max="6144" width="9" style="3"/>
    <col min="6145" max="6145" width="6.42578125" style="3" customWidth="1"/>
    <col min="6146" max="6146" width="23" style="3" customWidth="1"/>
    <col min="6147" max="6147" width="14.5703125" style="3" customWidth="1"/>
    <col min="6148" max="6148" width="8.42578125" style="3" customWidth="1"/>
    <col min="6149" max="6149" width="6.28515625" style="3" customWidth="1"/>
    <col min="6150" max="6150" width="6.42578125" style="3" customWidth="1"/>
    <col min="6151" max="6151" width="9.7109375" style="3" customWidth="1"/>
    <col min="6152" max="6163" width="4.7109375" style="3" customWidth="1"/>
    <col min="6164" max="6164" width="7.5703125" style="3" customWidth="1"/>
    <col min="6165" max="6165" width="6" style="3" customWidth="1"/>
    <col min="6166" max="6166" width="13.85546875" style="3" customWidth="1"/>
    <col min="6167" max="6167" width="5.28515625" style="3" customWidth="1"/>
    <col min="6168" max="6168" width="8.28515625" style="3" customWidth="1"/>
    <col min="6169" max="6400" width="9" style="3"/>
    <col min="6401" max="6401" width="6.42578125" style="3" customWidth="1"/>
    <col min="6402" max="6402" width="23" style="3" customWidth="1"/>
    <col min="6403" max="6403" width="14.5703125" style="3" customWidth="1"/>
    <col min="6404" max="6404" width="8.42578125" style="3" customWidth="1"/>
    <col min="6405" max="6405" width="6.28515625" style="3" customWidth="1"/>
    <col min="6406" max="6406" width="6.42578125" style="3" customWidth="1"/>
    <col min="6407" max="6407" width="9.7109375" style="3" customWidth="1"/>
    <col min="6408" max="6419" width="4.7109375" style="3" customWidth="1"/>
    <col min="6420" max="6420" width="7.5703125" style="3" customWidth="1"/>
    <col min="6421" max="6421" width="6" style="3" customWidth="1"/>
    <col min="6422" max="6422" width="13.85546875" style="3" customWidth="1"/>
    <col min="6423" max="6423" width="5.28515625" style="3" customWidth="1"/>
    <col min="6424" max="6424" width="8.28515625" style="3" customWidth="1"/>
    <col min="6425" max="6656" width="9" style="3"/>
    <col min="6657" max="6657" width="6.42578125" style="3" customWidth="1"/>
    <col min="6658" max="6658" width="23" style="3" customWidth="1"/>
    <col min="6659" max="6659" width="14.5703125" style="3" customWidth="1"/>
    <col min="6660" max="6660" width="8.42578125" style="3" customWidth="1"/>
    <col min="6661" max="6661" width="6.28515625" style="3" customWidth="1"/>
    <col min="6662" max="6662" width="6.42578125" style="3" customWidth="1"/>
    <col min="6663" max="6663" width="9.7109375" style="3" customWidth="1"/>
    <col min="6664" max="6675" width="4.7109375" style="3" customWidth="1"/>
    <col min="6676" max="6676" width="7.5703125" style="3" customWidth="1"/>
    <col min="6677" max="6677" width="6" style="3" customWidth="1"/>
    <col min="6678" max="6678" width="13.85546875" style="3" customWidth="1"/>
    <col min="6679" max="6679" width="5.28515625" style="3" customWidth="1"/>
    <col min="6680" max="6680" width="8.28515625" style="3" customWidth="1"/>
    <col min="6681" max="6912" width="9" style="3"/>
    <col min="6913" max="6913" width="6.42578125" style="3" customWidth="1"/>
    <col min="6914" max="6914" width="23" style="3" customWidth="1"/>
    <col min="6915" max="6915" width="14.5703125" style="3" customWidth="1"/>
    <col min="6916" max="6916" width="8.42578125" style="3" customWidth="1"/>
    <col min="6917" max="6917" width="6.28515625" style="3" customWidth="1"/>
    <col min="6918" max="6918" width="6.42578125" style="3" customWidth="1"/>
    <col min="6919" max="6919" width="9.7109375" style="3" customWidth="1"/>
    <col min="6920" max="6931" width="4.7109375" style="3" customWidth="1"/>
    <col min="6932" max="6932" width="7.5703125" style="3" customWidth="1"/>
    <col min="6933" max="6933" width="6" style="3" customWidth="1"/>
    <col min="6934" max="6934" width="13.85546875" style="3" customWidth="1"/>
    <col min="6935" max="6935" width="5.28515625" style="3" customWidth="1"/>
    <col min="6936" max="6936" width="8.28515625" style="3" customWidth="1"/>
    <col min="6937" max="7168" width="9" style="3"/>
    <col min="7169" max="7169" width="6.42578125" style="3" customWidth="1"/>
    <col min="7170" max="7170" width="23" style="3" customWidth="1"/>
    <col min="7171" max="7171" width="14.5703125" style="3" customWidth="1"/>
    <col min="7172" max="7172" width="8.42578125" style="3" customWidth="1"/>
    <col min="7173" max="7173" width="6.28515625" style="3" customWidth="1"/>
    <col min="7174" max="7174" width="6.42578125" style="3" customWidth="1"/>
    <col min="7175" max="7175" width="9.7109375" style="3" customWidth="1"/>
    <col min="7176" max="7187" width="4.7109375" style="3" customWidth="1"/>
    <col min="7188" max="7188" width="7.5703125" style="3" customWidth="1"/>
    <col min="7189" max="7189" width="6" style="3" customWidth="1"/>
    <col min="7190" max="7190" width="13.85546875" style="3" customWidth="1"/>
    <col min="7191" max="7191" width="5.28515625" style="3" customWidth="1"/>
    <col min="7192" max="7192" width="8.28515625" style="3" customWidth="1"/>
    <col min="7193" max="7424" width="9" style="3"/>
    <col min="7425" max="7425" width="6.42578125" style="3" customWidth="1"/>
    <col min="7426" max="7426" width="23" style="3" customWidth="1"/>
    <col min="7427" max="7427" width="14.5703125" style="3" customWidth="1"/>
    <col min="7428" max="7428" width="8.42578125" style="3" customWidth="1"/>
    <col min="7429" max="7429" width="6.28515625" style="3" customWidth="1"/>
    <col min="7430" max="7430" width="6.42578125" style="3" customWidth="1"/>
    <col min="7431" max="7431" width="9.7109375" style="3" customWidth="1"/>
    <col min="7432" max="7443" width="4.7109375" style="3" customWidth="1"/>
    <col min="7444" max="7444" width="7.5703125" style="3" customWidth="1"/>
    <col min="7445" max="7445" width="6" style="3" customWidth="1"/>
    <col min="7446" max="7446" width="13.85546875" style="3" customWidth="1"/>
    <col min="7447" max="7447" width="5.28515625" style="3" customWidth="1"/>
    <col min="7448" max="7448" width="8.28515625" style="3" customWidth="1"/>
    <col min="7449" max="7680" width="9" style="3"/>
    <col min="7681" max="7681" width="6.42578125" style="3" customWidth="1"/>
    <col min="7682" max="7682" width="23" style="3" customWidth="1"/>
    <col min="7683" max="7683" width="14.5703125" style="3" customWidth="1"/>
    <col min="7684" max="7684" width="8.42578125" style="3" customWidth="1"/>
    <col min="7685" max="7685" width="6.28515625" style="3" customWidth="1"/>
    <col min="7686" max="7686" width="6.42578125" style="3" customWidth="1"/>
    <col min="7687" max="7687" width="9.7109375" style="3" customWidth="1"/>
    <col min="7688" max="7699" width="4.7109375" style="3" customWidth="1"/>
    <col min="7700" max="7700" width="7.5703125" style="3" customWidth="1"/>
    <col min="7701" max="7701" width="6" style="3" customWidth="1"/>
    <col min="7702" max="7702" width="13.85546875" style="3" customWidth="1"/>
    <col min="7703" max="7703" width="5.28515625" style="3" customWidth="1"/>
    <col min="7704" max="7704" width="8.28515625" style="3" customWidth="1"/>
    <col min="7705" max="7936" width="9" style="3"/>
    <col min="7937" max="7937" width="6.42578125" style="3" customWidth="1"/>
    <col min="7938" max="7938" width="23" style="3" customWidth="1"/>
    <col min="7939" max="7939" width="14.5703125" style="3" customWidth="1"/>
    <col min="7940" max="7940" width="8.42578125" style="3" customWidth="1"/>
    <col min="7941" max="7941" width="6.28515625" style="3" customWidth="1"/>
    <col min="7942" max="7942" width="6.42578125" style="3" customWidth="1"/>
    <col min="7943" max="7943" width="9.7109375" style="3" customWidth="1"/>
    <col min="7944" max="7955" width="4.7109375" style="3" customWidth="1"/>
    <col min="7956" max="7956" width="7.5703125" style="3" customWidth="1"/>
    <col min="7957" max="7957" width="6" style="3" customWidth="1"/>
    <col min="7958" max="7958" width="13.85546875" style="3" customWidth="1"/>
    <col min="7959" max="7959" width="5.28515625" style="3" customWidth="1"/>
    <col min="7960" max="7960" width="8.28515625" style="3" customWidth="1"/>
    <col min="7961" max="8192" width="9" style="3"/>
    <col min="8193" max="8193" width="6.42578125" style="3" customWidth="1"/>
    <col min="8194" max="8194" width="23" style="3" customWidth="1"/>
    <col min="8195" max="8195" width="14.5703125" style="3" customWidth="1"/>
    <col min="8196" max="8196" width="8.42578125" style="3" customWidth="1"/>
    <col min="8197" max="8197" width="6.28515625" style="3" customWidth="1"/>
    <col min="8198" max="8198" width="6.42578125" style="3" customWidth="1"/>
    <col min="8199" max="8199" width="9.7109375" style="3" customWidth="1"/>
    <col min="8200" max="8211" width="4.7109375" style="3" customWidth="1"/>
    <col min="8212" max="8212" width="7.5703125" style="3" customWidth="1"/>
    <col min="8213" max="8213" width="6" style="3" customWidth="1"/>
    <col min="8214" max="8214" width="13.85546875" style="3" customWidth="1"/>
    <col min="8215" max="8215" width="5.28515625" style="3" customWidth="1"/>
    <col min="8216" max="8216" width="8.28515625" style="3" customWidth="1"/>
    <col min="8217" max="8448" width="9" style="3"/>
    <col min="8449" max="8449" width="6.42578125" style="3" customWidth="1"/>
    <col min="8450" max="8450" width="23" style="3" customWidth="1"/>
    <col min="8451" max="8451" width="14.5703125" style="3" customWidth="1"/>
    <col min="8452" max="8452" width="8.42578125" style="3" customWidth="1"/>
    <col min="8453" max="8453" width="6.28515625" style="3" customWidth="1"/>
    <col min="8454" max="8454" width="6.42578125" style="3" customWidth="1"/>
    <col min="8455" max="8455" width="9.7109375" style="3" customWidth="1"/>
    <col min="8456" max="8467" width="4.7109375" style="3" customWidth="1"/>
    <col min="8468" max="8468" width="7.5703125" style="3" customWidth="1"/>
    <col min="8469" max="8469" width="6" style="3" customWidth="1"/>
    <col min="8470" max="8470" width="13.85546875" style="3" customWidth="1"/>
    <col min="8471" max="8471" width="5.28515625" style="3" customWidth="1"/>
    <col min="8472" max="8472" width="8.28515625" style="3" customWidth="1"/>
    <col min="8473" max="8704" width="9" style="3"/>
    <col min="8705" max="8705" width="6.42578125" style="3" customWidth="1"/>
    <col min="8706" max="8706" width="23" style="3" customWidth="1"/>
    <col min="8707" max="8707" width="14.5703125" style="3" customWidth="1"/>
    <col min="8708" max="8708" width="8.42578125" style="3" customWidth="1"/>
    <col min="8709" max="8709" width="6.28515625" style="3" customWidth="1"/>
    <col min="8710" max="8710" width="6.42578125" style="3" customWidth="1"/>
    <col min="8711" max="8711" width="9.7109375" style="3" customWidth="1"/>
    <col min="8712" max="8723" width="4.7109375" style="3" customWidth="1"/>
    <col min="8724" max="8724" width="7.5703125" style="3" customWidth="1"/>
    <col min="8725" max="8725" width="6" style="3" customWidth="1"/>
    <col min="8726" max="8726" width="13.85546875" style="3" customWidth="1"/>
    <col min="8727" max="8727" width="5.28515625" style="3" customWidth="1"/>
    <col min="8728" max="8728" width="8.28515625" style="3" customWidth="1"/>
    <col min="8729" max="8960" width="9" style="3"/>
    <col min="8961" max="8961" width="6.42578125" style="3" customWidth="1"/>
    <col min="8962" max="8962" width="23" style="3" customWidth="1"/>
    <col min="8963" max="8963" width="14.5703125" style="3" customWidth="1"/>
    <col min="8964" max="8964" width="8.42578125" style="3" customWidth="1"/>
    <col min="8965" max="8965" width="6.28515625" style="3" customWidth="1"/>
    <col min="8966" max="8966" width="6.42578125" style="3" customWidth="1"/>
    <col min="8967" max="8967" width="9.7109375" style="3" customWidth="1"/>
    <col min="8968" max="8979" width="4.7109375" style="3" customWidth="1"/>
    <col min="8980" max="8980" width="7.5703125" style="3" customWidth="1"/>
    <col min="8981" max="8981" width="6" style="3" customWidth="1"/>
    <col min="8982" max="8982" width="13.85546875" style="3" customWidth="1"/>
    <col min="8983" max="8983" width="5.28515625" style="3" customWidth="1"/>
    <col min="8984" max="8984" width="8.28515625" style="3" customWidth="1"/>
    <col min="8985" max="9216" width="9" style="3"/>
    <col min="9217" max="9217" width="6.42578125" style="3" customWidth="1"/>
    <col min="9218" max="9218" width="23" style="3" customWidth="1"/>
    <col min="9219" max="9219" width="14.5703125" style="3" customWidth="1"/>
    <col min="9220" max="9220" width="8.42578125" style="3" customWidth="1"/>
    <col min="9221" max="9221" width="6.28515625" style="3" customWidth="1"/>
    <col min="9222" max="9222" width="6.42578125" style="3" customWidth="1"/>
    <col min="9223" max="9223" width="9.7109375" style="3" customWidth="1"/>
    <col min="9224" max="9235" width="4.7109375" style="3" customWidth="1"/>
    <col min="9236" max="9236" width="7.5703125" style="3" customWidth="1"/>
    <col min="9237" max="9237" width="6" style="3" customWidth="1"/>
    <col min="9238" max="9238" width="13.85546875" style="3" customWidth="1"/>
    <col min="9239" max="9239" width="5.28515625" style="3" customWidth="1"/>
    <col min="9240" max="9240" width="8.28515625" style="3" customWidth="1"/>
    <col min="9241" max="9472" width="9" style="3"/>
    <col min="9473" max="9473" width="6.42578125" style="3" customWidth="1"/>
    <col min="9474" max="9474" width="23" style="3" customWidth="1"/>
    <col min="9475" max="9475" width="14.5703125" style="3" customWidth="1"/>
    <col min="9476" max="9476" width="8.42578125" style="3" customWidth="1"/>
    <col min="9477" max="9477" width="6.28515625" style="3" customWidth="1"/>
    <col min="9478" max="9478" width="6.42578125" style="3" customWidth="1"/>
    <col min="9479" max="9479" width="9.7109375" style="3" customWidth="1"/>
    <col min="9480" max="9491" width="4.7109375" style="3" customWidth="1"/>
    <col min="9492" max="9492" width="7.5703125" style="3" customWidth="1"/>
    <col min="9493" max="9493" width="6" style="3" customWidth="1"/>
    <col min="9494" max="9494" width="13.85546875" style="3" customWidth="1"/>
    <col min="9495" max="9495" width="5.28515625" style="3" customWidth="1"/>
    <col min="9496" max="9496" width="8.28515625" style="3" customWidth="1"/>
    <col min="9497" max="9728" width="9" style="3"/>
    <col min="9729" max="9729" width="6.42578125" style="3" customWidth="1"/>
    <col min="9730" max="9730" width="23" style="3" customWidth="1"/>
    <col min="9731" max="9731" width="14.5703125" style="3" customWidth="1"/>
    <col min="9732" max="9732" width="8.42578125" style="3" customWidth="1"/>
    <col min="9733" max="9733" width="6.28515625" style="3" customWidth="1"/>
    <col min="9734" max="9734" width="6.42578125" style="3" customWidth="1"/>
    <col min="9735" max="9735" width="9.7109375" style="3" customWidth="1"/>
    <col min="9736" max="9747" width="4.7109375" style="3" customWidth="1"/>
    <col min="9748" max="9748" width="7.5703125" style="3" customWidth="1"/>
    <col min="9749" max="9749" width="6" style="3" customWidth="1"/>
    <col min="9750" max="9750" width="13.85546875" style="3" customWidth="1"/>
    <col min="9751" max="9751" width="5.28515625" style="3" customWidth="1"/>
    <col min="9752" max="9752" width="8.28515625" style="3" customWidth="1"/>
    <col min="9753" max="9984" width="9" style="3"/>
    <col min="9985" max="9985" width="6.42578125" style="3" customWidth="1"/>
    <col min="9986" max="9986" width="23" style="3" customWidth="1"/>
    <col min="9987" max="9987" width="14.5703125" style="3" customWidth="1"/>
    <col min="9988" max="9988" width="8.42578125" style="3" customWidth="1"/>
    <col min="9989" max="9989" width="6.28515625" style="3" customWidth="1"/>
    <col min="9990" max="9990" width="6.42578125" style="3" customWidth="1"/>
    <col min="9991" max="9991" width="9.7109375" style="3" customWidth="1"/>
    <col min="9992" max="10003" width="4.7109375" style="3" customWidth="1"/>
    <col min="10004" max="10004" width="7.5703125" style="3" customWidth="1"/>
    <col min="10005" max="10005" width="6" style="3" customWidth="1"/>
    <col min="10006" max="10006" width="13.85546875" style="3" customWidth="1"/>
    <col min="10007" max="10007" width="5.28515625" style="3" customWidth="1"/>
    <col min="10008" max="10008" width="8.28515625" style="3" customWidth="1"/>
    <col min="10009" max="10240" width="9" style="3"/>
    <col min="10241" max="10241" width="6.42578125" style="3" customWidth="1"/>
    <col min="10242" max="10242" width="23" style="3" customWidth="1"/>
    <col min="10243" max="10243" width="14.5703125" style="3" customWidth="1"/>
    <col min="10244" max="10244" width="8.42578125" style="3" customWidth="1"/>
    <col min="10245" max="10245" width="6.28515625" style="3" customWidth="1"/>
    <col min="10246" max="10246" width="6.42578125" style="3" customWidth="1"/>
    <col min="10247" max="10247" width="9.7109375" style="3" customWidth="1"/>
    <col min="10248" max="10259" width="4.7109375" style="3" customWidth="1"/>
    <col min="10260" max="10260" width="7.5703125" style="3" customWidth="1"/>
    <col min="10261" max="10261" width="6" style="3" customWidth="1"/>
    <col min="10262" max="10262" width="13.85546875" style="3" customWidth="1"/>
    <col min="10263" max="10263" width="5.28515625" style="3" customWidth="1"/>
    <col min="10264" max="10264" width="8.28515625" style="3" customWidth="1"/>
    <col min="10265" max="10496" width="9" style="3"/>
    <col min="10497" max="10497" width="6.42578125" style="3" customWidth="1"/>
    <col min="10498" max="10498" width="23" style="3" customWidth="1"/>
    <col min="10499" max="10499" width="14.5703125" style="3" customWidth="1"/>
    <col min="10500" max="10500" width="8.42578125" style="3" customWidth="1"/>
    <col min="10501" max="10501" width="6.28515625" style="3" customWidth="1"/>
    <col min="10502" max="10502" width="6.42578125" style="3" customWidth="1"/>
    <col min="10503" max="10503" width="9.7109375" style="3" customWidth="1"/>
    <col min="10504" max="10515" width="4.7109375" style="3" customWidth="1"/>
    <col min="10516" max="10516" width="7.5703125" style="3" customWidth="1"/>
    <col min="10517" max="10517" width="6" style="3" customWidth="1"/>
    <col min="10518" max="10518" width="13.85546875" style="3" customWidth="1"/>
    <col min="10519" max="10519" width="5.28515625" style="3" customWidth="1"/>
    <col min="10520" max="10520" width="8.28515625" style="3" customWidth="1"/>
    <col min="10521" max="10752" width="9" style="3"/>
    <col min="10753" max="10753" width="6.42578125" style="3" customWidth="1"/>
    <col min="10754" max="10754" width="23" style="3" customWidth="1"/>
    <col min="10755" max="10755" width="14.5703125" style="3" customWidth="1"/>
    <col min="10756" max="10756" width="8.42578125" style="3" customWidth="1"/>
    <col min="10757" max="10757" width="6.28515625" style="3" customWidth="1"/>
    <col min="10758" max="10758" width="6.42578125" style="3" customWidth="1"/>
    <col min="10759" max="10759" width="9.7109375" style="3" customWidth="1"/>
    <col min="10760" max="10771" width="4.7109375" style="3" customWidth="1"/>
    <col min="10772" max="10772" width="7.5703125" style="3" customWidth="1"/>
    <col min="10773" max="10773" width="6" style="3" customWidth="1"/>
    <col min="10774" max="10774" width="13.85546875" style="3" customWidth="1"/>
    <col min="10775" max="10775" width="5.28515625" style="3" customWidth="1"/>
    <col min="10776" max="10776" width="8.28515625" style="3" customWidth="1"/>
    <col min="10777" max="11008" width="9" style="3"/>
    <col min="11009" max="11009" width="6.42578125" style="3" customWidth="1"/>
    <col min="11010" max="11010" width="23" style="3" customWidth="1"/>
    <col min="11011" max="11011" width="14.5703125" style="3" customWidth="1"/>
    <col min="11012" max="11012" width="8.42578125" style="3" customWidth="1"/>
    <col min="11013" max="11013" width="6.28515625" style="3" customWidth="1"/>
    <col min="11014" max="11014" width="6.42578125" style="3" customWidth="1"/>
    <col min="11015" max="11015" width="9.7109375" style="3" customWidth="1"/>
    <col min="11016" max="11027" width="4.7109375" style="3" customWidth="1"/>
    <col min="11028" max="11028" width="7.5703125" style="3" customWidth="1"/>
    <col min="11029" max="11029" width="6" style="3" customWidth="1"/>
    <col min="11030" max="11030" width="13.85546875" style="3" customWidth="1"/>
    <col min="11031" max="11031" width="5.28515625" style="3" customWidth="1"/>
    <col min="11032" max="11032" width="8.28515625" style="3" customWidth="1"/>
    <col min="11033" max="11264" width="9" style="3"/>
    <col min="11265" max="11265" width="6.42578125" style="3" customWidth="1"/>
    <col min="11266" max="11266" width="23" style="3" customWidth="1"/>
    <col min="11267" max="11267" width="14.5703125" style="3" customWidth="1"/>
    <col min="11268" max="11268" width="8.42578125" style="3" customWidth="1"/>
    <col min="11269" max="11269" width="6.28515625" style="3" customWidth="1"/>
    <col min="11270" max="11270" width="6.42578125" style="3" customWidth="1"/>
    <col min="11271" max="11271" width="9.7109375" style="3" customWidth="1"/>
    <col min="11272" max="11283" width="4.7109375" style="3" customWidth="1"/>
    <col min="11284" max="11284" width="7.5703125" style="3" customWidth="1"/>
    <col min="11285" max="11285" width="6" style="3" customWidth="1"/>
    <col min="11286" max="11286" width="13.85546875" style="3" customWidth="1"/>
    <col min="11287" max="11287" width="5.28515625" style="3" customWidth="1"/>
    <col min="11288" max="11288" width="8.28515625" style="3" customWidth="1"/>
    <col min="11289" max="11520" width="9" style="3"/>
    <col min="11521" max="11521" width="6.42578125" style="3" customWidth="1"/>
    <col min="11522" max="11522" width="23" style="3" customWidth="1"/>
    <col min="11523" max="11523" width="14.5703125" style="3" customWidth="1"/>
    <col min="11524" max="11524" width="8.42578125" style="3" customWidth="1"/>
    <col min="11525" max="11525" width="6.28515625" style="3" customWidth="1"/>
    <col min="11526" max="11526" width="6.42578125" style="3" customWidth="1"/>
    <col min="11527" max="11527" width="9.7109375" style="3" customWidth="1"/>
    <col min="11528" max="11539" width="4.7109375" style="3" customWidth="1"/>
    <col min="11540" max="11540" width="7.5703125" style="3" customWidth="1"/>
    <col min="11541" max="11541" width="6" style="3" customWidth="1"/>
    <col min="11542" max="11542" width="13.85546875" style="3" customWidth="1"/>
    <col min="11543" max="11543" width="5.28515625" style="3" customWidth="1"/>
    <col min="11544" max="11544" width="8.28515625" style="3" customWidth="1"/>
    <col min="11545" max="11776" width="9" style="3"/>
    <col min="11777" max="11777" width="6.42578125" style="3" customWidth="1"/>
    <col min="11778" max="11778" width="23" style="3" customWidth="1"/>
    <col min="11779" max="11779" width="14.5703125" style="3" customWidth="1"/>
    <col min="11780" max="11780" width="8.42578125" style="3" customWidth="1"/>
    <col min="11781" max="11781" width="6.28515625" style="3" customWidth="1"/>
    <col min="11782" max="11782" width="6.42578125" style="3" customWidth="1"/>
    <col min="11783" max="11783" width="9.7109375" style="3" customWidth="1"/>
    <col min="11784" max="11795" width="4.7109375" style="3" customWidth="1"/>
    <col min="11796" max="11796" width="7.5703125" style="3" customWidth="1"/>
    <col min="11797" max="11797" width="6" style="3" customWidth="1"/>
    <col min="11798" max="11798" width="13.85546875" style="3" customWidth="1"/>
    <col min="11799" max="11799" width="5.28515625" style="3" customWidth="1"/>
    <col min="11800" max="11800" width="8.28515625" style="3" customWidth="1"/>
    <col min="11801" max="12032" width="9" style="3"/>
    <col min="12033" max="12033" width="6.42578125" style="3" customWidth="1"/>
    <col min="12034" max="12034" width="23" style="3" customWidth="1"/>
    <col min="12035" max="12035" width="14.5703125" style="3" customWidth="1"/>
    <col min="12036" max="12036" width="8.42578125" style="3" customWidth="1"/>
    <col min="12037" max="12037" width="6.28515625" style="3" customWidth="1"/>
    <col min="12038" max="12038" width="6.42578125" style="3" customWidth="1"/>
    <col min="12039" max="12039" width="9.7109375" style="3" customWidth="1"/>
    <col min="12040" max="12051" width="4.7109375" style="3" customWidth="1"/>
    <col min="12052" max="12052" width="7.5703125" style="3" customWidth="1"/>
    <col min="12053" max="12053" width="6" style="3" customWidth="1"/>
    <col min="12054" max="12054" width="13.85546875" style="3" customWidth="1"/>
    <col min="12055" max="12055" width="5.28515625" style="3" customWidth="1"/>
    <col min="12056" max="12056" width="8.28515625" style="3" customWidth="1"/>
    <col min="12057" max="12288" width="9" style="3"/>
    <col min="12289" max="12289" width="6.42578125" style="3" customWidth="1"/>
    <col min="12290" max="12290" width="23" style="3" customWidth="1"/>
    <col min="12291" max="12291" width="14.5703125" style="3" customWidth="1"/>
    <col min="12292" max="12292" width="8.42578125" style="3" customWidth="1"/>
    <col min="12293" max="12293" width="6.28515625" style="3" customWidth="1"/>
    <col min="12294" max="12294" width="6.42578125" style="3" customWidth="1"/>
    <col min="12295" max="12295" width="9.7109375" style="3" customWidth="1"/>
    <col min="12296" max="12307" width="4.7109375" style="3" customWidth="1"/>
    <col min="12308" max="12308" width="7.5703125" style="3" customWidth="1"/>
    <col min="12309" max="12309" width="6" style="3" customWidth="1"/>
    <col min="12310" max="12310" width="13.85546875" style="3" customWidth="1"/>
    <col min="12311" max="12311" width="5.28515625" style="3" customWidth="1"/>
    <col min="12312" max="12312" width="8.28515625" style="3" customWidth="1"/>
    <col min="12313" max="12544" width="9" style="3"/>
    <col min="12545" max="12545" width="6.42578125" style="3" customWidth="1"/>
    <col min="12546" max="12546" width="23" style="3" customWidth="1"/>
    <col min="12547" max="12547" width="14.5703125" style="3" customWidth="1"/>
    <col min="12548" max="12548" width="8.42578125" style="3" customWidth="1"/>
    <col min="12549" max="12549" width="6.28515625" style="3" customWidth="1"/>
    <col min="12550" max="12550" width="6.42578125" style="3" customWidth="1"/>
    <col min="12551" max="12551" width="9.7109375" style="3" customWidth="1"/>
    <col min="12552" max="12563" width="4.7109375" style="3" customWidth="1"/>
    <col min="12564" max="12564" width="7.5703125" style="3" customWidth="1"/>
    <col min="12565" max="12565" width="6" style="3" customWidth="1"/>
    <col min="12566" max="12566" width="13.85546875" style="3" customWidth="1"/>
    <col min="12567" max="12567" width="5.28515625" style="3" customWidth="1"/>
    <col min="12568" max="12568" width="8.28515625" style="3" customWidth="1"/>
    <col min="12569" max="12800" width="9" style="3"/>
    <col min="12801" max="12801" width="6.42578125" style="3" customWidth="1"/>
    <col min="12802" max="12802" width="23" style="3" customWidth="1"/>
    <col min="12803" max="12803" width="14.5703125" style="3" customWidth="1"/>
    <col min="12804" max="12804" width="8.42578125" style="3" customWidth="1"/>
    <col min="12805" max="12805" width="6.28515625" style="3" customWidth="1"/>
    <col min="12806" max="12806" width="6.42578125" style="3" customWidth="1"/>
    <col min="12807" max="12807" width="9.7109375" style="3" customWidth="1"/>
    <col min="12808" max="12819" width="4.7109375" style="3" customWidth="1"/>
    <col min="12820" max="12820" width="7.5703125" style="3" customWidth="1"/>
    <col min="12821" max="12821" width="6" style="3" customWidth="1"/>
    <col min="12822" max="12822" width="13.85546875" style="3" customWidth="1"/>
    <col min="12823" max="12823" width="5.28515625" style="3" customWidth="1"/>
    <col min="12824" max="12824" width="8.28515625" style="3" customWidth="1"/>
    <col min="12825" max="13056" width="9" style="3"/>
    <col min="13057" max="13057" width="6.42578125" style="3" customWidth="1"/>
    <col min="13058" max="13058" width="23" style="3" customWidth="1"/>
    <col min="13059" max="13059" width="14.5703125" style="3" customWidth="1"/>
    <col min="13060" max="13060" width="8.42578125" style="3" customWidth="1"/>
    <col min="13061" max="13061" width="6.28515625" style="3" customWidth="1"/>
    <col min="13062" max="13062" width="6.42578125" style="3" customWidth="1"/>
    <col min="13063" max="13063" width="9.7109375" style="3" customWidth="1"/>
    <col min="13064" max="13075" width="4.7109375" style="3" customWidth="1"/>
    <col min="13076" max="13076" width="7.5703125" style="3" customWidth="1"/>
    <col min="13077" max="13077" width="6" style="3" customWidth="1"/>
    <col min="13078" max="13078" width="13.85546875" style="3" customWidth="1"/>
    <col min="13079" max="13079" width="5.28515625" style="3" customWidth="1"/>
    <col min="13080" max="13080" width="8.28515625" style="3" customWidth="1"/>
    <col min="13081" max="13312" width="9" style="3"/>
    <col min="13313" max="13313" width="6.42578125" style="3" customWidth="1"/>
    <col min="13314" max="13314" width="23" style="3" customWidth="1"/>
    <col min="13315" max="13315" width="14.5703125" style="3" customWidth="1"/>
    <col min="13316" max="13316" width="8.42578125" style="3" customWidth="1"/>
    <col min="13317" max="13317" width="6.28515625" style="3" customWidth="1"/>
    <col min="13318" max="13318" width="6.42578125" style="3" customWidth="1"/>
    <col min="13319" max="13319" width="9.7109375" style="3" customWidth="1"/>
    <col min="13320" max="13331" width="4.7109375" style="3" customWidth="1"/>
    <col min="13332" max="13332" width="7.5703125" style="3" customWidth="1"/>
    <col min="13333" max="13333" width="6" style="3" customWidth="1"/>
    <col min="13334" max="13334" width="13.85546875" style="3" customWidth="1"/>
    <col min="13335" max="13335" width="5.28515625" style="3" customWidth="1"/>
    <col min="13336" max="13336" width="8.28515625" style="3" customWidth="1"/>
    <col min="13337" max="13568" width="9" style="3"/>
    <col min="13569" max="13569" width="6.42578125" style="3" customWidth="1"/>
    <col min="13570" max="13570" width="23" style="3" customWidth="1"/>
    <col min="13571" max="13571" width="14.5703125" style="3" customWidth="1"/>
    <col min="13572" max="13572" width="8.42578125" style="3" customWidth="1"/>
    <col min="13573" max="13573" width="6.28515625" style="3" customWidth="1"/>
    <col min="13574" max="13574" width="6.42578125" style="3" customWidth="1"/>
    <col min="13575" max="13575" width="9.7109375" style="3" customWidth="1"/>
    <col min="13576" max="13587" width="4.7109375" style="3" customWidth="1"/>
    <col min="13588" max="13588" width="7.5703125" style="3" customWidth="1"/>
    <col min="13589" max="13589" width="6" style="3" customWidth="1"/>
    <col min="13590" max="13590" width="13.85546875" style="3" customWidth="1"/>
    <col min="13591" max="13591" width="5.28515625" style="3" customWidth="1"/>
    <col min="13592" max="13592" width="8.28515625" style="3" customWidth="1"/>
    <col min="13593" max="13824" width="9" style="3"/>
    <col min="13825" max="13825" width="6.42578125" style="3" customWidth="1"/>
    <col min="13826" max="13826" width="23" style="3" customWidth="1"/>
    <col min="13827" max="13827" width="14.5703125" style="3" customWidth="1"/>
    <col min="13828" max="13828" width="8.42578125" style="3" customWidth="1"/>
    <col min="13829" max="13829" width="6.28515625" style="3" customWidth="1"/>
    <col min="13830" max="13830" width="6.42578125" style="3" customWidth="1"/>
    <col min="13831" max="13831" width="9.7109375" style="3" customWidth="1"/>
    <col min="13832" max="13843" width="4.7109375" style="3" customWidth="1"/>
    <col min="13844" max="13844" width="7.5703125" style="3" customWidth="1"/>
    <col min="13845" max="13845" width="6" style="3" customWidth="1"/>
    <col min="13846" max="13846" width="13.85546875" style="3" customWidth="1"/>
    <col min="13847" max="13847" width="5.28515625" style="3" customWidth="1"/>
    <col min="13848" max="13848" width="8.28515625" style="3" customWidth="1"/>
    <col min="13849" max="14080" width="9" style="3"/>
    <col min="14081" max="14081" width="6.42578125" style="3" customWidth="1"/>
    <col min="14082" max="14082" width="23" style="3" customWidth="1"/>
    <col min="14083" max="14083" width="14.5703125" style="3" customWidth="1"/>
    <col min="14084" max="14084" width="8.42578125" style="3" customWidth="1"/>
    <col min="14085" max="14085" width="6.28515625" style="3" customWidth="1"/>
    <col min="14086" max="14086" width="6.42578125" style="3" customWidth="1"/>
    <col min="14087" max="14087" width="9.7109375" style="3" customWidth="1"/>
    <col min="14088" max="14099" width="4.7109375" style="3" customWidth="1"/>
    <col min="14100" max="14100" width="7.5703125" style="3" customWidth="1"/>
    <col min="14101" max="14101" width="6" style="3" customWidth="1"/>
    <col min="14102" max="14102" width="13.85546875" style="3" customWidth="1"/>
    <col min="14103" max="14103" width="5.28515625" style="3" customWidth="1"/>
    <col min="14104" max="14104" width="8.28515625" style="3" customWidth="1"/>
    <col min="14105" max="14336" width="9" style="3"/>
    <col min="14337" max="14337" width="6.42578125" style="3" customWidth="1"/>
    <col min="14338" max="14338" width="23" style="3" customWidth="1"/>
    <col min="14339" max="14339" width="14.5703125" style="3" customWidth="1"/>
    <col min="14340" max="14340" width="8.42578125" style="3" customWidth="1"/>
    <col min="14341" max="14341" width="6.28515625" style="3" customWidth="1"/>
    <col min="14342" max="14342" width="6.42578125" style="3" customWidth="1"/>
    <col min="14343" max="14343" width="9.7109375" style="3" customWidth="1"/>
    <col min="14344" max="14355" width="4.7109375" style="3" customWidth="1"/>
    <col min="14356" max="14356" width="7.5703125" style="3" customWidth="1"/>
    <col min="14357" max="14357" width="6" style="3" customWidth="1"/>
    <col min="14358" max="14358" width="13.85546875" style="3" customWidth="1"/>
    <col min="14359" max="14359" width="5.28515625" style="3" customWidth="1"/>
    <col min="14360" max="14360" width="8.28515625" style="3" customWidth="1"/>
    <col min="14361" max="14592" width="9" style="3"/>
    <col min="14593" max="14593" width="6.42578125" style="3" customWidth="1"/>
    <col min="14594" max="14594" width="23" style="3" customWidth="1"/>
    <col min="14595" max="14595" width="14.5703125" style="3" customWidth="1"/>
    <col min="14596" max="14596" width="8.42578125" style="3" customWidth="1"/>
    <col min="14597" max="14597" width="6.28515625" style="3" customWidth="1"/>
    <col min="14598" max="14598" width="6.42578125" style="3" customWidth="1"/>
    <col min="14599" max="14599" width="9.7109375" style="3" customWidth="1"/>
    <col min="14600" max="14611" width="4.7109375" style="3" customWidth="1"/>
    <col min="14612" max="14612" width="7.5703125" style="3" customWidth="1"/>
    <col min="14613" max="14613" width="6" style="3" customWidth="1"/>
    <col min="14614" max="14614" width="13.85546875" style="3" customWidth="1"/>
    <col min="14615" max="14615" width="5.28515625" style="3" customWidth="1"/>
    <col min="14616" max="14616" width="8.28515625" style="3" customWidth="1"/>
    <col min="14617" max="14848" width="9" style="3"/>
    <col min="14849" max="14849" width="6.42578125" style="3" customWidth="1"/>
    <col min="14850" max="14850" width="23" style="3" customWidth="1"/>
    <col min="14851" max="14851" width="14.5703125" style="3" customWidth="1"/>
    <col min="14852" max="14852" width="8.42578125" style="3" customWidth="1"/>
    <col min="14853" max="14853" width="6.28515625" style="3" customWidth="1"/>
    <col min="14854" max="14854" width="6.42578125" style="3" customWidth="1"/>
    <col min="14855" max="14855" width="9.7109375" style="3" customWidth="1"/>
    <col min="14856" max="14867" width="4.7109375" style="3" customWidth="1"/>
    <col min="14868" max="14868" width="7.5703125" style="3" customWidth="1"/>
    <col min="14869" max="14869" width="6" style="3" customWidth="1"/>
    <col min="14870" max="14870" width="13.85546875" style="3" customWidth="1"/>
    <col min="14871" max="14871" width="5.28515625" style="3" customWidth="1"/>
    <col min="14872" max="14872" width="8.28515625" style="3" customWidth="1"/>
    <col min="14873" max="15104" width="9" style="3"/>
    <col min="15105" max="15105" width="6.42578125" style="3" customWidth="1"/>
    <col min="15106" max="15106" width="23" style="3" customWidth="1"/>
    <col min="15107" max="15107" width="14.5703125" style="3" customWidth="1"/>
    <col min="15108" max="15108" width="8.42578125" style="3" customWidth="1"/>
    <col min="15109" max="15109" width="6.28515625" style="3" customWidth="1"/>
    <col min="15110" max="15110" width="6.42578125" style="3" customWidth="1"/>
    <col min="15111" max="15111" width="9.7109375" style="3" customWidth="1"/>
    <col min="15112" max="15123" width="4.7109375" style="3" customWidth="1"/>
    <col min="15124" max="15124" width="7.5703125" style="3" customWidth="1"/>
    <col min="15125" max="15125" width="6" style="3" customWidth="1"/>
    <col min="15126" max="15126" width="13.85546875" style="3" customWidth="1"/>
    <col min="15127" max="15127" width="5.28515625" style="3" customWidth="1"/>
    <col min="15128" max="15128" width="8.28515625" style="3" customWidth="1"/>
    <col min="15129" max="15360" width="9" style="3"/>
    <col min="15361" max="15361" width="6.42578125" style="3" customWidth="1"/>
    <col min="15362" max="15362" width="23" style="3" customWidth="1"/>
    <col min="15363" max="15363" width="14.5703125" style="3" customWidth="1"/>
    <col min="15364" max="15364" width="8.42578125" style="3" customWidth="1"/>
    <col min="15365" max="15365" width="6.28515625" style="3" customWidth="1"/>
    <col min="15366" max="15366" width="6.42578125" style="3" customWidth="1"/>
    <col min="15367" max="15367" width="9.7109375" style="3" customWidth="1"/>
    <col min="15368" max="15379" width="4.7109375" style="3" customWidth="1"/>
    <col min="15380" max="15380" width="7.5703125" style="3" customWidth="1"/>
    <col min="15381" max="15381" width="6" style="3" customWidth="1"/>
    <col min="15382" max="15382" width="13.85546875" style="3" customWidth="1"/>
    <col min="15383" max="15383" width="5.28515625" style="3" customWidth="1"/>
    <col min="15384" max="15384" width="8.28515625" style="3" customWidth="1"/>
    <col min="15385" max="15616" width="9" style="3"/>
    <col min="15617" max="15617" width="6.42578125" style="3" customWidth="1"/>
    <col min="15618" max="15618" width="23" style="3" customWidth="1"/>
    <col min="15619" max="15619" width="14.5703125" style="3" customWidth="1"/>
    <col min="15620" max="15620" width="8.42578125" style="3" customWidth="1"/>
    <col min="15621" max="15621" width="6.28515625" style="3" customWidth="1"/>
    <col min="15622" max="15622" width="6.42578125" style="3" customWidth="1"/>
    <col min="15623" max="15623" width="9.7109375" style="3" customWidth="1"/>
    <col min="15624" max="15635" width="4.7109375" style="3" customWidth="1"/>
    <col min="15636" max="15636" width="7.5703125" style="3" customWidth="1"/>
    <col min="15637" max="15637" width="6" style="3" customWidth="1"/>
    <col min="15638" max="15638" width="13.85546875" style="3" customWidth="1"/>
    <col min="15639" max="15639" width="5.28515625" style="3" customWidth="1"/>
    <col min="15640" max="15640" width="8.28515625" style="3" customWidth="1"/>
    <col min="15641" max="15872" width="9" style="3"/>
    <col min="15873" max="15873" width="6.42578125" style="3" customWidth="1"/>
    <col min="15874" max="15874" width="23" style="3" customWidth="1"/>
    <col min="15875" max="15875" width="14.5703125" style="3" customWidth="1"/>
    <col min="15876" max="15876" width="8.42578125" style="3" customWidth="1"/>
    <col min="15877" max="15877" width="6.28515625" style="3" customWidth="1"/>
    <col min="15878" max="15878" width="6.42578125" style="3" customWidth="1"/>
    <col min="15879" max="15879" width="9.7109375" style="3" customWidth="1"/>
    <col min="15880" max="15891" width="4.7109375" style="3" customWidth="1"/>
    <col min="15892" max="15892" width="7.5703125" style="3" customWidth="1"/>
    <col min="15893" max="15893" width="6" style="3" customWidth="1"/>
    <col min="15894" max="15894" width="13.85546875" style="3" customWidth="1"/>
    <col min="15895" max="15895" width="5.28515625" style="3" customWidth="1"/>
    <col min="15896" max="15896" width="8.28515625" style="3" customWidth="1"/>
    <col min="15897" max="16128" width="9" style="3"/>
    <col min="16129" max="16129" width="6.42578125" style="3" customWidth="1"/>
    <col min="16130" max="16130" width="23" style="3" customWidth="1"/>
    <col min="16131" max="16131" width="14.5703125" style="3" customWidth="1"/>
    <col min="16132" max="16132" width="8.42578125" style="3" customWidth="1"/>
    <col min="16133" max="16133" width="6.28515625" style="3" customWidth="1"/>
    <col min="16134" max="16134" width="6.42578125" style="3" customWidth="1"/>
    <col min="16135" max="16135" width="9.7109375" style="3" customWidth="1"/>
    <col min="16136" max="16147" width="4.7109375" style="3" customWidth="1"/>
    <col min="16148" max="16148" width="7.5703125" style="3" customWidth="1"/>
    <col min="16149" max="16149" width="6" style="3" customWidth="1"/>
    <col min="16150" max="16150" width="13.85546875" style="3" customWidth="1"/>
    <col min="16151" max="16151" width="5.28515625" style="3" customWidth="1"/>
    <col min="16152" max="16152" width="8.28515625" style="3" customWidth="1"/>
    <col min="16153" max="16384" width="9" style="3"/>
  </cols>
  <sheetData>
    <row r="1" spans="1:24" s="364" customFormat="1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4" s="364" customFormat="1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</row>
    <row r="3" spans="1:24" s="358" customFormat="1">
      <c r="A3" s="363" t="s">
        <v>394</v>
      </c>
      <c r="C3" s="363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499"/>
      <c r="X3" s="357"/>
    </row>
    <row r="4" spans="1:24" s="358" customFormat="1">
      <c r="A4" s="404" t="s">
        <v>342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R4" s="357"/>
      <c r="S4" s="357"/>
      <c r="T4" s="357"/>
      <c r="U4" s="357"/>
      <c r="V4" s="357"/>
      <c r="W4" s="499"/>
      <c r="X4" s="357"/>
    </row>
    <row r="5" spans="1:24" s="364" customFormat="1">
      <c r="A5" s="403"/>
      <c r="B5" s="613" t="s">
        <v>403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403"/>
      <c r="U5" s="443"/>
      <c r="V5" s="403"/>
      <c r="W5" s="499"/>
      <c r="X5" s="403"/>
    </row>
    <row r="6" spans="1:24" s="364" customFormat="1">
      <c r="A6" s="403"/>
      <c r="B6" s="613" t="s">
        <v>404</v>
      </c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  <c r="N6" s="613"/>
      <c r="O6" s="613"/>
      <c r="P6" s="613"/>
      <c r="Q6" s="613"/>
      <c r="R6" s="613"/>
      <c r="S6" s="613"/>
      <c r="T6" s="403"/>
      <c r="U6" s="443"/>
      <c r="V6" s="403"/>
      <c r="W6" s="499"/>
      <c r="X6" s="403"/>
    </row>
    <row r="7" spans="1:24" s="364" customFormat="1">
      <c r="A7" s="403"/>
      <c r="B7" s="613" t="s">
        <v>405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403"/>
      <c r="U7" s="443"/>
      <c r="V7" s="403"/>
      <c r="W7" s="499"/>
      <c r="X7" s="403"/>
    </row>
    <row r="8" spans="1:24" s="364" customFormat="1">
      <c r="A8" s="403"/>
      <c r="B8" s="405" t="s">
        <v>347</v>
      </c>
      <c r="C8" s="405"/>
      <c r="D8" s="405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3"/>
      <c r="U8" s="443"/>
      <c r="V8" s="403"/>
      <c r="W8" s="499"/>
      <c r="X8" s="403"/>
    </row>
    <row r="9" spans="1:24" s="364" customFormat="1">
      <c r="A9" s="403"/>
      <c r="B9" s="405" t="s">
        <v>348</v>
      </c>
      <c r="C9" s="405"/>
      <c r="D9" s="405"/>
      <c r="E9" s="405"/>
      <c r="F9" s="405"/>
      <c r="G9" s="405"/>
      <c r="H9" s="405"/>
      <c r="I9" s="405"/>
      <c r="J9" s="405"/>
      <c r="K9" s="405"/>
      <c r="L9" s="405"/>
      <c r="M9" s="405"/>
      <c r="N9" s="405"/>
      <c r="O9" s="405"/>
      <c r="P9" s="405"/>
      <c r="Q9" s="405"/>
      <c r="R9" s="405"/>
      <c r="S9" s="405"/>
      <c r="T9" s="403"/>
      <c r="U9" s="443"/>
      <c r="V9" s="403"/>
      <c r="W9" s="499"/>
      <c r="X9" s="403"/>
    </row>
    <row r="10" spans="1:24" s="364" customFormat="1">
      <c r="A10" s="403"/>
      <c r="B10" s="613" t="s">
        <v>406</v>
      </c>
      <c r="C10" s="613"/>
      <c r="D10" s="613"/>
      <c r="E10" s="613"/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3"/>
      <c r="Q10" s="613"/>
      <c r="R10" s="613"/>
      <c r="S10" s="613"/>
      <c r="T10" s="403"/>
      <c r="U10" s="443"/>
      <c r="V10" s="403"/>
      <c r="W10" s="499"/>
      <c r="X10" s="403"/>
    </row>
    <row r="11" spans="1:24" s="364" customFormat="1">
      <c r="A11" s="403"/>
      <c r="B11" s="405" t="s">
        <v>349</v>
      </c>
      <c r="C11" s="405"/>
      <c r="D11" s="405"/>
      <c r="E11" s="405"/>
      <c r="F11" s="405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405"/>
      <c r="S11" s="405"/>
      <c r="T11" s="403"/>
      <c r="U11" s="443"/>
      <c r="V11" s="403"/>
      <c r="W11" s="499"/>
      <c r="X11" s="403"/>
    </row>
    <row r="12" spans="1:24" s="364" customFormat="1">
      <c r="A12" s="403"/>
      <c r="B12" s="613" t="s">
        <v>351</v>
      </c>
      <c r="C12" s="613"/>
      <c r="D12" s="613"/>
      <c r="E12" s="613"/>
      <c r="F12" s="613"/>
      <c r="G12" s="613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3"/>
      <c r="U12" s="443"/>
      <c r="V12" s="403"/>
      <c r="W12" s="499"/>
      <c r="X12" s="403"/>
    </row>
    <row r="13" spans="1:24" s="364" customFormat="1">
      <c r="A13" s="403"/>
      <c r="B13" s="613" t="s">
        <v>350</v>
      </c>
      <c r="C13" s="613"/>
      <c r="D13" s="613"/>
      <c r="E13" s="613"/>
      <c r="F13" s="613"/>
      <c r="G13" s="613"/>
      <c r="H13" s="405"/>
      <c r="I13" s="405"/>
      <c r="J13" s="405"/>
      <c r="K13" s="405"/>
      <c r="L13" s="405"/>
      <c r="M13" s="405"/>
      <c r="N13" s="405"/>
      <c r="O13" s="405"/>
      <c r="P13" s="405"/>
      <c r="Q13" s="405"/>
      <c r="R13" s="405"/>
      <c r="S13" s="405"/>
      <c r="T13" s="403"/>
      <c r="U13" s="443"/>
      <c r="V13" s="403"/>
      <c r="W13" s="499"/>
      <c r="X13" s="403"/>
    </row>
    <row r="14" spans="1:24" s="364" customFormat="1">
      <c r="A14" s="403"/>
      <c r="B14" s="613" t="s">
        <v>352</v>
      </c>
      <c r="C14" s="613"/>
      <c r="D14" s="613"/>
      <c r="E14" s="613"/>
      <c r="F14" s="613"/>
      <c r="G14" s="613"/>
      <c r="H14" s="405"/>
      <c r="I14" s="405"/>
      <c r="J14" s="405"/>
      <c r="K14" s="405"/>
      <c r="L14" s="405"/>
      <c r="M14" s="405"/>
      <c r="N14" s="405"/>
      <c r="O14" s="405"/>
      <c r="P14" s="405"/>
      <c r="Q14" s="405"/>
      <c r="R14" s="405"/>
      <c r="S14" s="405"/>
      <c r="T14" s="403"/>
      <c r="U14" s="443"/>
      <c r="V14" s="403"/>
      <c r="W14" s="499"/>
      <c r="X14" s="403"/>
    </row>
    <row r="15" spans="1:24" s="364" customFormat="1">
      <c r="A15" s="403"/>
      <c r="B15" s="613" t="s">
        <v>353</v>
      </c>
      <c r="C15" s="613"/>
      <c r="D15" s="613"/>
      <c r="E15" s="613"/>
      <c r="F15" s="613"/>
      <c r="G15" s="613"/>
      <c r="H15" s="405"/>
      <c r="I15" s="405"/>
      <c r="J15" s="405"/>
      <c r="K15" s="405"/>
      <c r="L15" s="405"/>
      <c r="M15" s="405"/>
      <c r="N15" s="405"/>
      <c r="O15" s="405"/>
      <c r="P15" s="405"/>
      <c r="Q15" s="405"/>
      <c r="R15" s="405"/>
      <c r="S15" s="405"/>
      <c r="T15" s="403"/>
      <c r="U15" s="443"/>
      <c r="V15" s="403"/>
      <c r="W15" s="499"/>
      <c r="X15" s="403"/>
    </row>
    <row r="16" spans="1:24" s="364" customFormat="1">
      <c r="A16" s="403"/>
      <c r="B16" s="613" t="s">
        <v>354</v>
      </c>
      <c r="C16" s="613"/>
      <c r="D16" s="613"/>
      <c r="E16" s="613"/>
      <c r="F16" s="613"/>
      <c r="G16" s="613"/>
      <c r="H16" s="405"/>
      <c r="I16" s="405"/>
      <c r="J16" s="405"/>
      <c r="K16" s="405"/>
      <c r="L16" s="405"/>
      <c r="M16" s="405"/>
      <c r="N16" s="405"/>
      <c r="O16" s="405"/>
      <c r="P16" s="405"/>
      <c r="Q16" s="405"/>
      <c r="R16" s="405"/>
      <c r="S16" s="405"/>
      <c r="T16" s="403"/>
      <c r="U16" s="443"/>
      <c r="V16" s="403"/>
      <c r="W16" s="499"/>
      <c r="X16" s="403"/>
    </row>
    <row r="17" spans="1:24" s="364" customFormat="1">
      <c r="A17" s="403"/>
      <c r="B17" s="613" t="s">
        <v>407</v>
      </c>
      <c r="C17" s="613"/>
      <c r="D17" s="613"/>
      <c r="E17" s="613"/>
      <c r="F17" s="613"/>
      <c r="G17" s="613"/>
      <c r="H17" s="613"/>
      <c r="I17" s="613"/>
      <c r="J17" s="613"/>
      <c r="K17" s="613"/>
      <c r="L17" s="613"/>
      <c r="M17" s="613"/>
      <c r="N17" s="613"/>
      <c r="O17" s="613"/>
      <c r="P17" s="613"/>
      <c r="Q17" s="613"/>
      <c r="R17" s="613"/>
      <c r="S17" s="613"/>
      <c r="T17" s="403"/>
      <c r="U17" s="443"/>
      <c r="V17" s="403"/>
      <c r="W17" s="499"/>
      <c r="X17" s="403"/>
    </row>
    <row r="18" spans="1:24" s="364" customFormat="1">
      <c r="A18" s="403"/>
      <c r="B18" s="613" t="s">
        <v>355</v>
      </c>
      <c r="C18" s="613"/>
      <c r="D18" s="613"/>
      <c r="E18" s="613"/>
      <c r="F18" s="613"/>
      <c r="G18" s="613"/>
      <c r="H18" s="405"/>
      <c r="I18" s="405"/>
      <c r="J18" s="405"/>
      <c r="K18" s="405"/>
      <c r="L18" s="405"/>
      <c r="M18" s="405"/>
      <c r="N18" s="405"/>
      <c r="O18" s="405"/>
      <c r="P18" s="405"/>
      <c r="Q18" s="405"/>
      <c r="R18" s="405"/>
      <c r="S18" s="405"/>
      <c r="T18" s="403"/>
      <c r="U18" s="443"/>
      <c r="V18" s="403"/>
      <c r="W18" s="499"/>
      <c r="X18" s="403"/>
    </row>
    <row r="19" spans="1:24" s="364" customFormat="1">
      <c r="A19" s="403"/>
      <c r="B19" s="613" t="s">
        <v>356</v>
      </c>
      <c r="C19" s="613"/>
      <c r="D19" s="613"/>
      <c r="E19" s="613"/>
      <c r="F19" s="613"/>
      <c r="G19" s="405"/>
      <c r="H19" s="405"/>
      <c r="I19" s="405"/>
      <c r="J19" s="405"/>
      <c r="K19" s="405"/>
      <c r="L19" s="405"/>
      <c r="M19" s="405"/>
      <c r="N19" s="405"/>
      <c r="O19" s="405"/>
      <c r="P19" s="405"/>
      <c r="Q19" s="405"/>
      <c r="R19" s="405"/>
      <c r="S19" s="405"/>
      <c r="T19" s="403"/>
      <c r="U19" s="443"/>
      <c r="V19" s="403"/>
      <c r="W19" s="499"/>
      <c r="X19" s="403"/>
    </row>
    <row r="20" spans="1:24">
      <c r="A20" s="359"/>
      <c r="B20" s="365"/>
      <c r="C20" s="366"/>
      <c r="D20" s="366"/>
      <c r="E20" s="365"/>
      <c r="F20" s="365"/>
      <c r="G20" s="367"/>
      <c r="H20" s="360"/>
      <c r="I20" s="360"/>
      <c r="J20" s="360"/>
      <c r="K20" s="360"/>
      <c r="L20" s="360"/>
      <c r="M20" s="360"/>
      <c r="N20" s="360"/>
      <c r="O20" s="360"/>
      <c r="P20" s="360"/>
      <c r="Q20" s="360"/>
      <c r="R20" s="360"/>
      <c r="S20" s="361" t="s">
        <v>0</v>
      </c>
      <c r="T20" s="633">
        <f>SUM(T24:T42)</f>
        <v>0</v>
      </c>
      <c r="U20" s="634"/>
      <c r="V20" s="362" t="s">
        <v>1</v>
      </c>
    </row>
    <row r="21" spans="1:24" s="368" customFormat="1">
      <c r="A21" s="629" t="s">
        <v>2</v>
      </c>
      <c r="B21" s="618" t="s">
        <v>32</v>
      </c>
      <c r="C21" s="618" t="s">
        <v>3</v>
      </c>
      <c r="D21" s="618" t="s">
        <v>4</v>
      </c>
      <c r="E21" s="618"/>
      <c r="F21" s="630" t="s">
        <v>30</v>
      </c>
      <c r="G21" s="630">
        <v>0</v>
      </c>
      <c r="H21" s="622" t="s">
        <v>6</v>
      </c>
      <c r="I21" s="622"/>
      <c r="J21" s="622"/>
      <c r="K21" s="622"/>
      <c r="L21" s="622"/>
      <c r="M21" s="622"/>
      <c r="N21" s="622"/>
      <c r="O21" s="622"/>
      <c r="P21" s="622"/>
      <c r="Q21" s="622"/>
      <c r="R21" s="622"/>
      <c r="S21" s="622"/>
      <c r="T21" s="619" t="s">
        <v>7</v>
      </c>
      <c r="U21" s="620"/>
      <c r="V21" s="621"/>
      <c r="W21" s="618" t="s">
        <v>8</v>
      </c>
      <c r="X21" s="618" t="s">
        <v>34</v>
      </c>
    </row>
    <row r="22" spans="1:24" s="368" customFormat="1">
      <c r="A22" s="629"/>
      <c r="B22" s="618"/>
      <c r="C22" s="618"/>
      <c r="D22" s="618" t="s">
        <v>29</v>
      </c>
      <c r="E22" s="618" t="s">
        <v>10</v>
      </c>
      <c r="F22" s="631"/>
      <c r="G22" s="631"/>
      <c r="H22" s="622" t="s">
        <v>11</v>
      </c>
      <c r="I22" s="622"/>
      <c r="J22" s="622"/>
      <c r="K22" s="622" t="s">
        <v>12</v>
      </c>
      <c r="L22" s="622"/>
      <c r="M22" s="622"/>
      <c r="N22" s="622" t="s">
        <v>13</v>
      </c>
      <c r="O22" s="622"/>
      <c r="P22" s="622"/>
      <c r="Q22" s="622" t="s">
        <v>14</v>
      </c>
      <c r="R22" s="622"/>
      <c r="S22" s="622"/>
      <c r="T22" s="618" t="s">
        <v>31</v>
      </c>
      <c r="U22" s="618" t="s">
        <v>15</v>
      </c>
      <c r="V22" s="618" t="s">
        <v>16</v>
      </c>
      <c r="W22" s="618"/>
      <c r="X22" s="618"/>
    </row>
    <row r="23" spans="1:24" s="368" customFormat="1">
      <c r="A23" s="629"/>
      <c r="B23" s="618"/>
      <c r="C23" s="618"/>
      <c r="D23" s="618"/>
      <c r="E23" s="618"/>
      <c r="F23" s="632"/>
      <c r="G23" s="632"/>
      <c r="H23" s="187" t="s">
        <v>17</v>
      </c>
      <c r="I23" s="187" t="s">
        <v>18</v>
      </c>
      <c r="J23" s="187" t="s">
        <v>19</v>
      </c>
      <c r="K23" s="187" t="s">
        <v>20</v>
      </c>
      <c r="L23" s="187" t="s">
        <v>21</v>
      </c>
      <c r="M23" s="187" t="s">
        <v>22</v>
      </c>
      <c r="N23" s="187" t="s">
        <v>23</v>
      </c>
      <c r="O23" s="187" t="s">
        <v>24</v>
      </c>
      <c r="P23" s="187" t="s">
        <v>25</v>
      </c>
      <c r="Q23" s="187" t="s">
        <v>26</v>
      </c>
      <c r="R23" s="187" t="s">
        <v>27</v>
      </c>
      <c r="S23" s="187" t="s">
        <v>28</v>
      </c>
      <c r="T23" s="618"/>
      <c r="U23" s="618"/>
      <c r="V23" s="618"/>
      <c r="W23" s="618"/>
      <c r="X23" s="618"/>
    </row>
    <row r="24" spans="1:24">
      <c r="A24" s="104" t="s">
        <v>408</v>
      </c>
      <c r="C24" s="5"/>
      <c r="D24" s="5"/>
      <c r="E24" s="105"/>
      <c r="F24" s="6"/>
      <c r="G24" s="106"/>
      <c r="H24" s="188"/>
      <c r="I24" s="188"/>
      <c r="J24" s="188"/>
      <c r="K24" s="188"/>
      <c r="L24" s="188"/>
      <c r="M24" s="188"/>
      <c r="N24" s="188"/>
      <c r="O24" s="188"/>
      <c r="P24" s="188"/>
      <c r="Q24" s="188"/>
      <c r="R24" s="188"/>
      <c r="S24" s="188"/>
      <c r="T24" s="107"/>
      <c r="U24" s="108"/>
      <c r="V24" s="109"/>
      <c r="W24" s="507"/>
      <c r="X24" s="110"/>
    </row>
    <row r="25" spans="1:24" ht="37.5" customHeight="1">
      <c r="A25" s="10"/>
      <c r="B25" s="11" t="s">
        <v>409</v>
      </c>
      <c r="C25" s="12" t="s">
        <v>147</v>
      </c>
      <c r="D25" s="12"/>
      <c r="E25" s="12"/>
      <c r="F25" s="12"/>
      <c r="G25" s="1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5"/>
      <c r="U25" s="36"/>
      <c r="V25" s="37"/>
      <c r="W25" s="508" t="s">
        <v>445</v>
      </c>
      <c r="X25" s="17"/>
    </row>
    <row r="26" spans="1:24" ht="57.75" customHeight="1">
      <c r="A26" s="18"/>
      <c r="B26" s="19" t="s">
        <v>410</v>
      </c>
      <c r="C26" s="60"/>
      <c r="D26" s="20" t="s">
        <v>59</v>
      </c>
      <c r="E26" s="21"/>
      <c r="F26" s="20" t="s">
        <v>60</v>
      </c>
      <c r="G26" s="22" t="s">
        <v>227</v>
      </c>
      <c r="H26" s="23"/>
      <c r="I26" s="23" t="s">
        <v>37</v>
      </c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4"/>
      <c r="U26" s="72" t="s">
        <v>175</v>
      </c>
      <c r="V26" s="44" t="s">
        <v>148</v>
      </c>
      <c r="W26" s="509"/>
      <c r="X26" s="25" t="s">
        <v>62</v>
      </c>
    </row>
    <row r="27" spans="1:24" ht="75">
      <c r="A27" s="18"/>
      <c r="B27" s="19" t="s">
        <v>411</v>
      </c>
      <c r="C27" s="20"/>
      <c r="D27" s="20" t="s">
        <v>150</v>
      </c>
      <c r="E27" s="21"/>
      <c r="F27" s="20" t="s">
        <v>151</v>
      </c>
      <c r="G27" s="22" t="s">
        <v>227</v>
      </c>
      <c r="H27" s="23"/>
      <c r="I27" s="23" t="s">
        <v>37</v>
      </c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4"/>
      <c r="U27" s="72" t="s">
        <v>175</v>
      </c>
      <c r="V27" s="44" t="s">
        <v>148</v>
      </c>
      <c r="W27" s="509"/>
      <c r="X27" s="25" t="s">
        <v>62</v>
      </c>
    </row>
    <row r="28" spans="1:24" ht="60.75" customHeight="1">
      <c r="A28" s="18"/>
      <c r="B28" s="19" t="s">
        <v>412</v>
      </c>
      <c r="C28" s="20"/>
      <c r="D28" s="20" t="s">
        <v>152</v>
      </c>
      <c r="E28" s="21"/>
      <c r="F28" s="20" t="s">
        <v>36</v>
      </c>
      <c r="G28" s="22" t="s">
        <v>227</v>
      </c>
      <c r="H28" s="23" t="s">
        <v>37</v>
      </c>
      <c r="I28" s="23" t="s">
        <v>37</v>
      </c>
      <c r="J28" s="23" t="s">
        <v>37</v>
      </c>
      <c r="K28" s="23" t="s">
        <v>37</v>
      </c>
      <c r="L28" s="23" t="s">
        <v>37</v>
      </c>
      <c r="M28" s="23" t="s">
        <v>37</v>
      </c>
      <c r="N28" s="23" t="s">
        <v>37</v>
      </c>
      <c r="O28" s="23" t="s">
        <v>37</v>
      </c>
      <c r="P28" s="23" t="s">
        <v>37</v>
      </c>
      <c r="Q28" s="23" t="s">
        <v>37</v>
      </c>
      <c r="R28" s="23" t="s">
        <v>37</v>
      </c>
      <c r="S28" s="23" t="s">
        <v>37</v>
      </c>
      <c r="T28" s="26"/>
      <c r="U28" s="72" t="s">
        <v>175</v>
      </c>
      <c r="V28" s="44" t="s">
        <v>148</v>
      </c>
      <c r="W28" s="509"/>
      <c r="X28" s="25" t="s">
        <v>62</v>
      </c>
    </row>
    <row r="29" spans="1:24" ht="120" customHeight="1">
      <c r="A29" s="27"/>
      <c r="B29" s="28" t="s">
        <v>597</v>
      </c>
      <c r="C29" s="29"/>
      <c r="D29" s="29" t="s">
        <v>63</v>
      </c>
      <c r="E29" s="30"/>
      <c r="F29" s="29" t="s">
        <v>36</v>
      </c>
      <c r="G29" s="22" t="s">
        <v>227</v>
      </c>
      <c r="H29" s="31" t="s">
        <v>37</v>
      </c>
      <c r="I29" s="31" t="s">
        <v>37</v>
      </c>
      <c r="J29" s="31" t="s">
        <v>37</v>
      </c>
      <c r="K29" s="31" t="s">
        <v>37</v>
      </c>
      <c r="L29" s="31" t="s">
        <v>37</v>
      </c>
      <c r="M29" s="31" t="s">
        <v>37</v>
      </c>
      <c r="N29" s="31" t="s">
        <v>37</v>
      </c>
      <c r="O29" s="31" t="s">
        <v>37</v>
      </c>
      <c r="P29" s="31" t="s">
        <v>37</v>
      </c>
      <c r="Q29" s="31" t="s">
        <v>37</v>
      </c>
      <c r="R29" s="31" t="s">
        <v>37</v>
      </c>
      <c r="S29" s="31" t="s">
        <v>37</v>
      </c>
      <c r="T29" s="32"/>
      <c r="U29" s="72" t="s">
        <v>175</v>
      </c>
      <c r="V29" s="56"/>
      <c r="W29" s="510"/>
      <c r="X29" s="33" t="s">
        <v>62</v>
      </c>
    </row>
    <row r="30" spans="1:24" ht="21" customHeight="1">
      <c r="A30" s="10"/>
      <c r="B30" s="11" t="s">
        <v>413</v>
      </c>
      <c r="C30" s="12"/>
      <c r="D30" s="12"/>
      <c r="E30" s="12"/>
      <c r="F30" s="12"/>
      <c r="G30" s="12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5"/>
      <c r="U30" s="36"/>
      <c r="V30" s="37"/>
      <c r="W30" s="504" t="s">
        <v>446</v>
      </c>
      <c r="X30" s="39"/>
    </row>
    <row r="31" spans="1:24" ht="75">
      <c r="A31" s="18"/>
      <c r="B31" s="40" t="s">
        <v>414</v>
      </c>
      <c r="C31" s="342" t="s">
        <v>64</v>
      </c>
      <c r="D31" s="41" t="s">
        <v>63</v>
      </c>
      <c r="E31" s="342"/>
      <c r="F31" s="342" t="s">
        <v>36</v>
      </c>
      <c r="G31" s="22" t="s">
        <v>227</v>
      </c>
      <c r="H31" s="23" t="s">
        <v>37</v>
      </c>
      <c r="I31" s="23" t="s">
        <v>37</v>
      </c>
      <c r="J31" s="23" t="s">
        <v>37</v>
      </c>
      <c r="K31" s="23" t="s">
        <v>37</v>
      </c>
      <c r="L31" s="23" t="s">
        <v>37</v>
      </c>
      <c r="M31" s="23" t="s">
        <v>37</v>
      </c>
      <c r="N31" s="23" t="s">
        <v>37</v>
      </c>
      <c r="O31" s="23" t="s">
        <v>37</v>
      </c>
      <c r="P31" s="23" t="s">
        <v>37</v>
      </c>
      <c r="Q31" s="23" t="s">
        <v>37</v>
      </c>
      <c r="R31" s="23" t="s">
        <v>37</v>
      </c>
      <c r="S31" s="23" t="s">
        <v>37</v>
      </c>
      <c r="T31" s="43"/>
      <c r="U31" s="72" t="s">
        <v>175</v>
      </c>
      <c r="V31" s="44"/>
      <c r="W31" s="505"/>
      <c r="X31" s="57" t="s">
        <v>65</v>
      </c>
    </row>
    <row r="32" spans="1:24" ht="56.25">
      <c r="A32" s="18"/>
      <c r="B32" s="40" t="s">
        <v>415</v>
      </c>
      <c r="C32" s="342" t="s">
        <v>66</v>
      </c>
      <c r="D32" s="41" t="s">
        <v>63</v>
      </c>
      <c r="E32" s="46"/>
      <c r="F32" s="342" t="s">
        <v>36</v>
      </c>
      <c r="G32" s="22" t="s">
        <v>227</v>
      </c>
      <c r="H32" s="23" t="s">
        <v>37</v>
      </c>
      <c r="I32" s="23" t="s">
        <v>37</v>
      </c>
      <c r="J32" s="23" t="s">
        <v>37</v>
      </c>
      <c r="K32" s="23" t="s">
        <v>37</v>
      </c>
      <c r="L32" s="23" t="s">
        <v>37</v>
      </c>
      <c r="M32" s="23" t="s">
        <v>37</v>
      </c>
      <c r="N32" s="23" t="s">
        <v>37</v>
      </c>
      <c r="O32" s="23" t="s">
        <v>37</v>
      </c>
      <c r="P32" s="23" t="s">
        <v>37</v>
      </c>
      <c r="Q32" s="23" t="s">
        <v>37</v>
      </c>
      <c r="R32" s="23" t="s">
        <v>37</v>
      </c>
      <c r="S32" s="23" t="s">
        <v>37</v>
      </c>
      <c r="T32" s="43"/>
      <c r="U32" s="72" t="s">
        <v>175</v>
      </c>
      <c r="V32" s="44"/>
      <c r="W32" s="505"/>
      <c r="X32" s="57" t="s">
        <v>65</v>
      </c>
    </row>
    <row r="33" spans="1:24" ht="56.25">
      <c r="A33" s="18"/>
      <c r="B33" s="40" t="s">
        <v>416</v>
      </c>
      <c r="C33" s="342" t="s">
        <v>67</v>
      </c>
      <c r="D33" s="41" t="s">
        <v>63</v>
      </c>
      <c r="E33" s="46"/>
      <c r="F33" s="342" t="s">
        <v>36</v>
      </c>
      <c r="G33" s="22" t="s">
        <v>227</v>
      </c>
      <c r="H33" s="23" t="s">
        <v>37</v>
      </c>
      <c r="I33" s="23" t="s">
        <v>37</v>
      </c>
      <c r="J33" s="23" t="s">
        <v>37</v>
      </c>
      <c r="K33" s="23" t="s">
        <v>37</v>
      </c>
      <c r="L33" s="23" t="s">
        <v>37</v>
      </c>
      <c r="M33" s="23" t="s">
        <v>37</v>
      </c>
      <c r="N33" s="23" t="s">
        <v>37</v>
      </c>
      <c r="O33" s="23" t="s">
        <v>37</v>
      </c>
      <c r="P33" s="23" t="s">
        <v>37</v>
      </c>
      <c r="Q33" s="23" t="s">
        <v>37</v>
      </c>
      <c r="R33" s="23" t="s">
        <v>37</v>
      </c>
      <c r="S33" s="23" t="s">
        <v>37</v>
      </c>
      <c r="T33" s="43"/>
      <c r="U33" s="72" t="s">
        <v>175</v>
      </c>
      <c r="V33" s="44"/>
      <c r="W33" s="505"/>
      <c r="X33" s="57" t="s">
        <v>65</v>
      </c>
    </row>
    <row r="34" spans="1:24" ht="37.5">
      <c r="A34" s="27"/>
      <c r="B34" s="48" t="s">
        <v>417</v>
      </c>
      <c r="C34" s="49" t="s">
        <v>68</v>
      </c>
      <c r="D34" s="50" t="s">
        <v>149</v>
      </c>
      <c r="E34" s="51"/>
      <c r="F34" s="342" t="s">
        <v>36</v>
      </c>
      <c r="G34" s="22" t="s">
        <v>227</v>
      </c>
      <c r="H34" s="23" t="s">
        <v>37</v>
      </c>
      <c r="I34" s="23" t="s">
        <v>37</v>
      </c>
      <c r="J34" s="23" t="s">
        <v>37</v>
      </c>
      <c r="K34" s="23" t="s">
        <v>37</v>
      </c>
      <c r="L34" s="23" t="s">
        <v>37</v>
      </c>
      <c r="M34" s="23" t="s">
        <v>37</v>
      </c>
      <c r="N34" s="23" t="s">
        <v>37</v>
      </c>
      <c r="O34" s="23" t="s">
        <v>37</v>
      </c>
      <c r="P34" s="23" t="s">
        <v>37</v>
      </c>
      <c r="Q34" s="23" t="s">
        <v>37</v>
      </c>
      <c r="R34" s="23" t="s">
        <v>37</v>
      </c>
      <c r="S34" s="23" t="s">
        <v>37</v>
      </c>
      <c r="T34" s="55"/>
      <c r="U34" s="72" t="s">
        <v>175</v>
      </c>
      <c r="V34" s="56"/>
      <c r="W34" s="506"/>
      <c r="X34" s="58" t="s">
        <v>65</v>
      </c>
    </row>
    <row r="35" spans="1:24" ht="21" customHeight="1">
      <c r="A35" s="10"/>
      <c r="B35" s="61" t="s">
        <v>418</v>
      </c>
      <c r="C35" s="59" t="s">
        <v>77</v>
      </c>
      <c r="D35" s="12"/>
      <c r="E35" s="12"/>
      <c r="F35" s="12"/>
      <c r="G35" s="1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3"/>
      <c r="U35" s="38"/>
      <c r="V35" s="64"/>
      <c r="W35" s="504" t="s">
        <v>447</v>
      </c>
      <c r="X35" s="65"/>
    </row>
    <row r="36" spans="1:24" ht="75">
      <c r="A36" s="18"/>
      <c r="B36" s="40" t="s">
        <v>419</v>
      </c>
      <c r="C36" s="66" t="s">
        <v>78</v>
      </c>
      <c r="D36" s="342"/>
      <c r="E36" s="342"/>
      <c r="F36" s="342" t="s">
        <v>153</v>
      </c>
      <c r="G36" s="47"/>
      <c r="H36" s="23"/>
      <c r="I36" s="23" t="s">
        <v>37</v>
      </c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69"/>
      <c r="U36" s="99" t="s">
        <v>422</v>
      </c>
      <c r="V36" s="85" t="s">
        <v>596</v>
      </c>
      <c r="W36" s="505"/>
      <c r="X36" s="41" t="s">
        <v>144</v>
      </c>
    </row>
    <row r="37" spans="1:24" ht="93.75">
      <c r="A37" s="18"/>
      <c r="B37" s="40" t="s">
        <v>420</v>
      </c>
      <c r="C37" s="66" t="s">
        <v>79</v>
      </c>
      <c r="D37" s="342" t="s">
        <v>154</v>
      </c>
      <c r="E37" s="342" t="s">
        <v>155</v>
      </c>
      <c r="F37" s="342" t="s">
        <v>156</v>
      </c>
      <c r="G37" s="22" t="s">
        <v>227</v>
      </c>
      <c r="H37" s="23" t="s">
        <v>37</v>
      </c>
      <c r="I37" s="23" t="s">
        <v>37</v>
      </c>
      <c r="J37" s="23" t="s">
        <v>37</v>
      </c>
      <c r="K37" s="23" t="s">
        <v>37</v>
      </c>
      <c r="L37" s="23" t="s">
        <v>37</v>
      </c>
      <c r="M37" s="23" t="s">
        <v>37</v>
      </c>
      <c r="N37" s="23" t="s">
        <v>37</v>
      </c>
      <c r="O37" s="23" t="s">
        <v>37</v>
      </c>
      <c r="P37" s="23" t="s">
        <v>37</v>
      </c>
      <c r="Q37" s="23" t="s">
        <v>37</v>
      </c>
      <c r="R37" s="23" t="s">
        <v>37</v>
      </c>
      <c r="S37" s="23" t="s">
        <v>37</v>
      </c>
      <c r="T37" s="67"/>
      <c r="U37" s="72" t="s">
        <v>175</v>
      </c>
      <c r="V37" s="26" t="s">
        <v>338</v>
      </c>
      <c r="W37" s="505"/>
      <c r="X37" s="41" t="s">
        <v>228</v>
      </c>
    </row>
    <row r="38" spans="1:24" ht="87" customHeight="1">
      <c r="A38" s="18"/>
      <c r="B38" s="19" t="s">
        <v>598</v>
      </c>
      <c r="C38" s="342" t="s">
        <v>80</v>
      </c>
      <c r="D38" s="66" t="s">
        <v>157</v>
      </c>
      <c r="E38" s="45">
        <v>30</v>
      </c>
      <c r="F38" s="45" t="s">
        <v>158</v>
      </c>
      <c r="G38" s="45" t="s">
        <v>11</v>
      </c>
      <c r="H38" s="23" t="s">
        <v>37</v>
      </c>
      <c r="I38" s="23" t="s">
        <v>37</v>
      </c>
      <c r="J38" s="23" t="s">
        <v>37</v>
      </c>
      <c r="K38" s="42"/>
      <c r="L38" s="42"/>
      <c r="M38" s="42"/>
      <c r="N38" s="42"/>
      <c r="O38" s="42"/>
      <c r="P38" s="42"/>
      <c r="Q38" s="42"/>
      <c r="R38" s="42"/>
      <c r="S38" s="42"/>
      <c r="T38" s="74"/>
      <c r="U38" s="72" t="s">
        <v>175</v>
      </c>
      <c r="V38" s="26" t="s">
        <v>338</v>
      </c>
      <c r="W38" s="505"/>
      <c r="X38" s="41" t="s">
        <v>228</v>
      </c>
    </row>
    <row r="39" spans="1:24" ht="63.75" customHeight="1">
      <c r="A39" s="18"/>
      <c r="B39" s="19" t="s">
        <v>599</v>
      </c>
      <c r="C39" s="342"/>
      <c r="D39" s="66" t="s">
        <v>159</v>
      </c>
      <c r="E39" s="45">
        <v>4</v>
      </c>
      <c r="F39" s="45"/>
      <c r="G39" s="22" t="s">
        <v>227</v>
      </c>
      <c r="H39" s="23" t="s">
        <v>37</v>
      </c>
      <c r="I39" s="23" t="s">
        <v>37</v>
      </c>
      <c r="J39" s="23" t="s">
        <v>37</v>
      </c>
      <c r="K39" s="23" t="s">
        <v>37</v>
      </c>
      <c r="L39" s="23" t="s">
        <v>37</v>
      </c>
      <c r="M39" s="23" t="s">
        <v>37</v>
      </c>
      <c r="N39" s="23" t="s">
        <v>37</v>
      </c>
      <c r="O39" s="23" t="s">
        <v>37</v>
      </c>
      <c r="P39" s="23" t="s">
        <v>37</v>
      </c>
      <c r="Q39" s="23" t="s">
        <v>37</v>
      </c>
      <c r="R39" s="23" t="s">
        <v>37</v>
      </c>
      <c r="S39" s="23" t="s">
        <v>37</v>
      </c>
      <c r="T39" s="74"/>
      <c r="U39" s="72" t="s">
        <v>175</v>
      </c>
      <c r="V39" s="26" t="s">
        <v>338</v>
      </c>
      <c r="W39" s="505"/>
      <c r="X39" s="41" t="s">
        <v>229</v>
      </c>
    </row>
    <row r="40" spans="1:24" ht="75">
      <c r="A40" s="18"/>
      <c r="B40" s="19" t="s">
        <v>600</v>
      </c>
      <c r="C40" s="342"/>
      <c r="D40" s="66" t="s">
        <v>160</v>
      </c>
      <c r="E40" s="45"/>
      <c r="F40" s="45"/>
      <c r="G40" s="22" t="s">
        <v>227</v>
      </c>
      <c r="H40" s="23" t="s">
        <v>37</v>
      </c>
      <c r="I40" s="23" t="s">
        <v>37</v>
      </c>
      <c r="J40" s="23" t="s">
        <v>37</v>
      </c>
      <c r="K40" s="23" t="s">
        <v>37</v>
      </c>
      <c r="L40" s="23" t="s">
        <v>37</v>
      </c>
      <c r="M40" s="23" t="s">
        <v>37</v>
      </c>
      <c r="N40" s="23" t="s">
        <v>37</v>
      </c>
      <c r="O40" s="23" t="s">
        <v>37</v>
      </c>
      <c r="P40" s="23" t="s">
        <v>37</v>
      </c>
      <c r="Q40" s="23" t="s">
        <v>37</v>
      </c>
      <c r="R40" s="23" t="s">
        <v>37</v>
      </c>
      <c r="S40" s="23" t="s">
        <v>37</v>
      </c>
      <c r="T40" s="74"/>
      <c r="U40" s="72" t="s">
        <v>175</v>
      </c>
      <c r="V40" s="26" t="s">
        <v>338</v>
      </c>
      <c r="W40" s="505"/>
      <c r="X40" s="41" t="s">
        <v>229</v>
      </c>
    </row>
    <row r="41" spans="1:24" ht="119.25" customHeight="1">
      <c r="A41" s="18"/>
      <c r="B41" s="19" t="s">
        <v>601</v>
      </c>
      <c r="C41" s="342" t="s">
        <v>81</v>
      </c>
      <c r="D41" s="66" t="s">
        <v>149</v>
      </c>
      <c r="E41" s="46" t="s">
        <v>58</v>
      </c>
      <c r="F41" s="45" t="s">
        <v>36</v>
      </c>
      <c r="G41" s="22" t="s">
        <v>227</v>
      </c>
      <c r="H41" s="23" t="s">
        <v>37</v>
      </c>
      <c r="I41" s="23" t="s">
        <v>37</v>
      </c>
      <c r="J41" s="23" t="s">
        <v>37</v>
      </c>
      <c r="K41" s="23" t="s">
        <v>37</v>
      </c>
      <c r="L41" s="23" t="s">
        <v>37</v>
      </c>
      <c r="M41" s="23" t="s">
        <v>37</v>
      </c>
      <c r="N41" s="23" t="s">
        <v>37</v>
      </c>
      <c r="O41" s="23" t="s">
        <v>37</v>
      </c>
      <c r="P41" s="23" t="s">
        <v>37</v>
      </c>
      <c r="Q41" s="23" t="s">
        <v>37</v>
      </c>
      <c r="R41" s="23" t="s">
        <v>37</v>
      </c>
      <c r="S41" s="23" t="s">
        <v>37</v>
      </c>
      <c r="T41" s="74"/>
      <c r="U41" s="72" t="s">
        <v>175</v>
      </c>
      <c r="V41" s="26" t="s">
        <v>339</v>
      </c>
      <c r="W41" s="505"/>
      <c r="X41" s="41" t="s">
        <v>229</v>
      </c>
    </row>
    <row r="42" spans="1:24" ht="152.25" customHeight="1">
      <c r="A42" s="27"/>
      <c r="B42" s="28" t="s">
        <v>602</v>
      </c>
      <c r="C42" s="49" t="s">
        <v>82</v>
      </c>
      <c r="D42" s="68" t="s">
        <v>161</v>
      </c>
      <c r="E42" s="51">
        <v>17</v>
      </c>
      <c r="F42" s="52" t="s">
        <v>36</v>
      </c>
      <c r="G42" s="70" t="s">
        <v>227</v>
      </c>
      <c r="H42" s="31" t="s">
        <v>37</v>
      </c>
      <c r="I42" s="31" t="s">
        <v>37</v>
      </c>
      <c r="J42" s="31" t="s">
        <v>37</v>
      </c>
      <c r="K42" s="31" t="s">
        <v>37</v>
      </c>
      <c r="L42" s="31" t="s">
        <v>37</v>
      </c>
      <c r="M42" s="31" t="s">
        <v>37</v>
      </c>
      <c r="N42" s="31" t="s">
        <v>37</v>
      </c>
      <c r="O42" s="31" t="s">
        <v>37</v>
      </c>
      <c r="P42" s="31" t="s">
        <v>37</v>
      </c>
      <c r="Q42" s="31" t="s">
        <v>37</v>
      </c>
      <c r="R42" s="31" t="s">
        <v>37</v>
      </c>
      <c r="S42" s="31" t="s">
        <v>37</v>
      </c>
      <c r="T42" s="369"/>
      <c r="U42" s="72" t="s">
        <v>175</v>
      </c>
      <c r="V42" s="75" t="s">
        <v>61</v>
      </c>
      <c r="W42" s="506"/>
      <c r="X42" s="50" t="s">
        <v>230</v>
      </c>
    </row>
    <row r="43" spans="1:24">
      <c r="A43" s="387"/>
      <c r="B43" s="9" t="s">
        <v>224</v>
      </c>
      <c r="C43" s="8"/>
      <c r="D43" s="388"/>
      <c r="E43" s="388"/>
      <c r="F43" s="388"/>
      <c r="G43" s="389"/>
      <c r="H43" s="388"/>
      <c r="I43" s="388"/>
      <c r="J43" s="623"/>
      <c r="K43" s="623"/>
      <c r="L43" s="623"/>
      <c r="M43" s="388"/>
      <c r="N43" s="624"/>
      <c r="O43" s="624"/>
      <c r="P43" s="388"/>
      <c r="Q43" s="388"/>
      <c r="R43" s="388"/>
      <c r="S43" s="388"/>
      <c r="T43" s="388"/>
      <c r="U43" s="442"/>
      <c r="V43" s="388"/>
      <c r="W43" s="503"/>
      <c r="X43" s="388"/>
    </row>
    <row r="44" spans="1:24">
      <c r="A44" s="387"/>
      <c r="B44" s="9" t="s">
        <v>337</v>
      </c>
      <c r="C44" s="182" t="s">
        <v>225</v>
      </c>
      <c r="D44" s="388"/>
      <c r="E44" s="388"/>
      <c r="F44" s="388"/>
      <c r="G44" s="3"/>
      <c r="H44" s="388"/>
      <c r="I44" s="388"/>
      <c r="J44" s="623"/>
      <c r="K44" s="623"/>
      <c r="L44" s="623"/>
      <c r="M44" s="388"/>
      <c r="N44" s="624"/>
      <c r="O44" s="624"/>
      <c r="Q44" s="388"/>
      <c r="R44" s="388"/>
      <c r="S44" s="388"/>
      <c r="T44" s="390"/>
      <c r="U44" s="442"/>
      <c r="V44" s="388"/>
      <c r="W44" s="503"/>
      <c r="X44" s="388"/>
    </row>
    <row r="45" spans="1:24">
      <c r="A45" s="387"/>
      <c r="B45" s="391"/>
      <c r="C45" s="391"/>
      <c r="D45" s="388"/>
      <c r="E45" s="388"/>
      <c r="F45" s="388"/>
      <c r="G45" s="389"/>
      <c r="H45" s="388"/>
      <c r="I45" s="387"/>
      <c r="J45" s="625"/>
      <c r="K45" s="624"/>
      <c r="L45" s="624"/>
      <c r="M45" s="388"/>
      <c r="N45" s="624"/>
      <c r="O45" s="624"/>
      <c r="P45" s="388"/>
      <c r="Q45" s="388"/>
      <c r="R45" s="388"/>
      <c r="S45" s="388"/>
      <c r="T45" s="388"/>
      <c r="U45" s="442"/>
      <c r="V45" s="388"/>
      <c r="W45" s="503"/>
      <c r="X45" s="388"/>
    </row>
  </sheetData>
  <mergeCells count="40">
    <mergeCell ref="B18:G18"/>
    <mergeCell ref="B19:F19"/>
    <mergeCell ref="B13:G13"/>
    <mergeCell ref="B14:G14"/>
    <mergeCell ref="B15:G15"/>
    <mergeCell ref="B16:G16"/>
    <mergeCell ref="B17:S17"/>
    <mergeCell ref="B5:S5"/>
    <mergeCell ref="B6:S6"/>
    <mergeCell ref="B7:S7"/>
    <mergeCell ref="B10:S10"/>
    <mergeCell ref="B12:G12"/>
    <mergeCell ref="T21:V21"/>
    <mergeCell ref="J45:L45"/>
    <mergeCell ref="N45:O45"/>
    <mergeCell ref="J43:L43"/>
    <mergeCell ref="N43:O43"/>
    <mergeCell ref="J44:L44"/>
    <mergeCell ref="N44:O44"/>
    <mergeCell ref="N22:P22"/>
    <mergeCell ref="Q22:S22"/>
    <mergeCell ref="T22:T23"/>
    <mergeCell ref="U22:U23"/>
    <mergeCell ref="V22:V23"/>
    <mergeCell ref="A1:X1"/>
    <mergeCell ref="A2:X2"/>
    <mergeCell ref="T20:U20"/>
    <mergeCell ref="A21:A23"/>
    <mergeCell ref="B21:B23"/>
    <mergeCell ref="C21:C23"/>
    <mergeCell ref="D21:E21"/>
    <mergeCell ref="F21:F23"/>
    <mergeCell ref="G21:G23"/>
    <mergeCell ref="W21:W23"/>
    <mergeCell ref="X21:X23"/>
    <mergeCell ref="D22:D23"/>
    <mergeCell ref="E22:E23"/>
    <mergeCell ref="H22:J22"/>
    <mergeCell ref="K22:M22"/>
    <mergeCell ref="H21:S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9"/>
  <sheetViews>
    <sheetView view="pageBreakPreview" topLeftCell="A26" zoomScaleNormal="100" zoomScaleSheetLayoutView="100" workbookViewId="0">
      <selection activeCell="A28" sqref="A28"/>
    </sheetView>
  </sheetViews>
  <sheetFormatPr defaultRowHeight="18.75"/>
  <cols>
    <col min="1" max="1" width="5.5703125" style="471" customWidth="1"/>
    <col min="2" max="2" width="35.28515625" style="364" customWidth="1"/>
    <col min="3" max="3" width="16.85546875" style="364" customWidth="1"/>
    <col min="4" max="4" width="9" style="364" customWidth="1"/>
    <col min="5" max="5" width="6.28515625" style="364" customWidth="1"/>
    <col min="6" max="6" width="8.5703125" style="364" customWidth="1"/>
    <col min="7" max="7" width="8.7109375" style="471" customWidth="1"/>
    <col min="8" max="19" width="3.7109375" style="364" customWidth="1"/>
    <col min="20" max="20" width="11.42578125" style="566" customWidth="1"/>
    <col min="21" max="21" width="10" style="471" customWidth="1"/>
    <col min="22" max="22" width="26.5703125" style="364" customWidth="1"/>
    <col min="23" max="23" width="7" style="364" customWidth="1"/>
    <col min="24" max="24" width="6.85546875" style="364" customWidth="1"/>
    <col min="25" max="25" width="9" style="364"/>
    <col min="26" max="26" width="10.5703125" style="364" customWidth="1"/>
    <col min="27" max="256" width="9" style="364"/>
    <col min="257" max="257" width="6.42578125" style="364" customWidth="1"/>
    <col min="258" max="258" width="23" style="364" customWidth="1"/>
    <col min="259" max="259" width="14.5703125" style="364" customWidth="1"/>
    <col min="260" max="260" width="8.42578125" style="364" customWidth="1"/>
    <col min="261" max="261" width="6.28515625" style="364" customWidth="1"/>
    <col min="262" max="262" width="6.42578125" style="364" customWidth="1"/>
    <col min="263" max="263" width="9.7109375" style="364" customWidth="1"/>
    <col min="264" max="275" width="4.7109375" style="364" customWidth="1"/>
    <col min="276" max="276" width="7.5703125" style="364" customWidth="1"/>
    <col min="277" max="277" width="6" style="364" customWidth="1"/>
    <col min="278" max="278" width="13.85546875" style="364" customWidth="1"/>
    <col min="279" max="279" width="5.28515625" style="364" customWidth="1"/>
    <col min="280" max="280" width="8.28515625" style="364" customWidth="1"/>
    <col min="281" max="512" width="9" style="364"/>
    <col min="513" max="513" width="6.42578125" style="364" customWidth="1"/>
    <col min="514" max="514" width="23" style="364" customWidth="1"/>
    <col min="515" max="515" width="14.5703125" style="364" customWidth="1"/>
    <col min="516" max="516" width="8.42578125" style="364" customWidth="1"/>
    <col min="517" max="517" width="6.28515625" style="364" customWidth="1"/>
    <col min="518" max="518" width="6.42578125" style="364" customWidth="1"/>
    <col min="519" max="519" width="9.7109375" style="364" customWidth="1"/>
    <col min="520" max="531" width="4.7109375" style="364" customWidth="1"/>
    <col min="532" max="532" width="7.5703125" style="364" customWidth="1"/>
    <col min="533" max="533" width="6" style="364" customWidth="1"/>
    <col min="534" max="534" width="13.85546875" style="364" customWidth="1"/>
    <col min="535" max="535" width="5.28515625" style="364" customWidth="1"/>
    <col min="536" max="536" width="8.28515625" style="364" customWidth="1"/>
    <col min="537" max="768" width="9" style="364"/>
    <col min="769" max="769" width="6.42578125" style="364" customWidth="1"/>
    <col min="770" max="770" width="23" style="364" customWidth="1"/>
    <col min="771" max="771" width="14.5703125" style="364" customWidth="1"/>
    <col min="772" max="772" width="8.42578125" style="364" customWidth="1"/>
    <col min="773" max="773" width="6.28515625" style="364" customWidth="1"/>
    <col min="774" max="774" width="6.42578125" style="364" customWidth="1"/>
    <col min="775" max="775" width="9.7109375" style="364" customWidth="1"/>
    <col min="776" max="787" width="4.7109375" style="364" customWidth="1"/>
    <col min="788" max="788" width="7.5703125" style="364" customWidth="1"/>
    <col min="789" max="789" width="6" style="364" customWidth="1"/>
    <col min="790" max="790" width="13.85546875" style="364" customWidth="1"/>
    <col min="791" max="791" width="5.28515625" style="364" customWidth="1"/>
    <col min="792" max="792" width="8.28515625" style="364" customWidth="1"/>
    <col min="793" max="1024" width="9" style="364"/>
    <col min="1025" max="1025" width="6.42578125" style="364" customWidth="1"/>
    <col min="1026" max="1026" width="23" style="364" customWidth="1"/>
    <col min="1027" max="1027" width="14.5703125" style="364" customWidth="1"/>
    <col min="1028" max="1028" width="8.42578125" style="364" customWidth="1"/>
    <col min="1029" max="1029" width="6.28515625" style="364" customWidth="1"/>
    <col min="1030" max="1030" width="6.42578125" style="364" customWidth="1"/>
    <col min="1031" max="1031" width="9.7109375" style="364" customWidth="1"/>
    <col min="1032" max="1043" width="4.7109375" style="364" customWidth="1"/>
    <col min="1044" max="1044" width="7.5703125" style="364" customWidth="1"/>
    <col min="1045" max="1045" width="6" style="364" customWidth="1"/>
    <col min="1046" max="1046" width="13.85546875" style="364" customWidth="1"/>
    <col min="1047" max="1047" width="5.28515625" style="364" customWidth="1"/>
    <col min="1048" max="1048" width="8.28515625" style="364" customWidth="1"/>
    <col min="1049" max="1280" width="9" style="364"/>
    <col min="1281" max="1281" width="6.42578125" style="364" customWidth="1"/>
    <col min="1282" max="1282" width="23" style="364" customWidth="1"/>
    <col min="1283" max="1283" width="14.5703125" style="364" customWidth="1"/>
    <col min="1284" max="1284" width="8.42578125" style="364" customWidth="1"/>
    <col min="1285" max="1285" width="6.28515625" style="364" customWidth="1"/>
    <col min="1286" max="1286" width="6.42578125" style="364" customWidth="1"/>
    <col min="1287" max="1287" width="9.7109375" style="364" customWidth="1"/>
    <col min="1288" max="1299" width="4.7109375" style="364" customWidth="1"/>
    <col min="1300" max="1300" width="7.5703125" style="364" customWidth="1"/>
    <col min="1301" max="1301" width="6" style="364" customWidth="1"/>
    <col min="1302" max="1302" width="13.85546875" style="364" customWidth="1"/>
    <col min="1303" max="1303" width="5.28515625" style="364" customWidth="1"/>
    <col min="1304" max="1304" width="8.28515625" style="364" customWidth="1"/>
    <col min="1305" max="1536" width="9" style="364"/>
    <col min="1537" max="1537" width="6.42578125" style="364" customWidth="1"/>
    <col min="1538" max="1538" width="23" style="364" customWidth="1"/>
    <col min="1539" max="1539" width="14.5703125" style="364" customWidth="1"/>
    <col min="1540" max="1540" width="8.42578125" style="364" customWidth="1"/>
    <col min="1541" max="1541" width="6.28515625" style="364" customWidth="1"/>
    <col min="1542" max="1542" width="6.42578125" style="364" customWidth="1"/>
    <col min="1543" max="1543" width="9.7109375" style="364" customWidth="1"/>
    <col min="1544" max="1555" width="4.7109375" style="364" customWidth="1"/>
    <col min="1556" max="1556" width="7.5703125" style="364" customWidth="1"/>
    <col min="1557" max="1557" width="6" style="364" customWidth="1"/>
    <col min="1558" max="1558" width="13.85546875" style="364" customWidth="1"/>
    <col min="1559" max="1559" width="5.28515625" style="364" customWidth="1"/>
    <col min="1560" max="1560" width="8.28515625" style="364" customWidth="1"/>
    <col min="1561" max="1792" width="9" style="364"/>
    <col min="1793" max="1793" width="6.42578125" style="364" customWidth="1"/>
    <col min="1794" max="1794" width="23" style="364" customWidth="1"/>
    <col min="1795" max="1795" width="14.5703125" style="364" customWidth="1"/>
    <col min="1796" max="1796" width="8.42578125" style="364" customWidth="1"/>
    <col min="1797" max="1797" width="6.28515625" style="364" customWidth="1"/>
    <col min="1798" max="1798" width="6.42578125" style="364" customWidth="1"/>
    <col min="1799" max="1799" width="9.7109375" style="364" customWidth="1"/>
    <col min="1800" max="1811" width="4.7109375" style="364" customWidth="1"/>
    <col min="1812" max="1812" width="7.5703125" style="364" customWidth="1"/>
    <col min="1813" max="1813" width="6" style="364" customWidth="1"/>
    <col min="1814" max="1814" width="13.85546875" style="364" customWidth="1"/>
    <col min="1815" max="1815" width="5.28515625" style="364" customWidth="1"/>
    <col min="1816" max="1816" width="8.28515625" style="364" customWidth="1"/>
    <col min="1817" max="2048" width="9" style="364"/>
    <col min="2049" max="2049" width="6.42578125" style="364" customWidth="1"/>
    <col min="2050" max="2050" width="23" style="364" customWidth="1"/>
    <col min="2051" max="2051" width="14.5703125" style="364" customWidth="1"/>
    <col min="2052" max="2052" width="8.42578125" style="364" customWidth="1"/>
    <col min="2053" max="2053" width="6.28515625" style="364" customWidth="1"/>
    <col min="2054" max="2054" width="6.42578125" style="364" customWidth="1"/>
    <col min="2055" max="2055" width="9.7109375" style="364" customWidth="1"/>
    <col min="2056" max="2067" width="4.7109375" style="364" customWidth="1"/>
    <col min="2068" max="2068" width="7.5703125" style="364" customWidth="1"/>
    <col min="2069" max="2069" width="6" style="364" customWidth="1"/>
    <col min="2070" max="2070" width="13.85546875" style="364" customWidth="1"/>
    <col min="2071" max="2071" width="5.28515625" style="364" customWidth="1"/>
    <col min="2072" max="2072" width="8.28515625" style="364" customWidth="1"/>
    <col min="2073" max="2304" width="9" style="364"/>
    <col min="2305" max="2305" width="6.42578125" style="364" customWidth="1"/>
    <col min="2306" max="2306" width="23" style="364" customWidth="1"/>
    <col min="2307" max="2307" width="14.5703125" style="364" customWidth="1"/>
    <col min="2308" max="2308" width="8.42578125" style="364" customWidth="1"/>
    <col min="2309" max="2309" width="6.28515625" style="364" customWidth="1"/>
    <col min="2310" max="2310" width="6.42578125" style="364" customWidth="1"/>
    <col min="2311" max="2311" width="9.7109375" style="364" customWidth="1"/>
    <col min="2312" max="2323" width="4.7109375" style="364" customWidth="1"/>
    <col min="2324" max="2324" width="7.5703125" style="364" customWidth="1"/>
    <col min="2325" max="2325" width="6" style="364" customWidth="1"/>
    <col min="2326" max="2326" width="13.85546875" style="364" customWidth="1"/>
    <col min="2327" max="2327" width="5.28515625" style="364" customWidth="1"/>
    <col min="2328" max="2328" width="8.28515625" style="364" customWidth="1"/>
    <col min="2329" max="2560" width="9" style="364"/>
    <col min="2561" max="2561" width="6.42578125" style="364" customWidth="1"/>
    <col min="2562" max="2562" width="23" style="364" customWidth="1"/>
    <col min="2563" max="2563" width="14.5703125" style="364" customWidth="1"/>
    <col min="2564" max="2564" width="8.42578125" style="364" customWidth="1"/>
    <col min="2565" max="2565" width="6.28515625" style="364" customWidth="1"/>
    <col min="2566" max="2566" width="6.42578125" style="364" customWidth="1"/>
    <col min="2567" max="2567" width="9.7109375" style="364" customWidth="1"/>
    <col min="2568" max="2579" width="4.7109375" style="364" customWidth="1"/>
    <col min="2580" max="2580" width="7.5703125" style="364" customWidth="1"/>
    <col min="2581" max="2581" width="6" style="364" customWidth="1"/>
    <col min="2582" max="2582" width="13.85546875" style="364" customWidth="1"/>
    <col min="2583" max="2583" width="5.28515625" style="364" customWidth="1"/>
    <col min="2584" max="2584" width="8.28515625" style="364" customWidth="1"/>
    <col min="2585" max="2816" width="9" style="364"/>
    <col min="2817" max="2817" width="6.42578125" style="364" customWidth="1"/>
    <col min="2818" max="2818" width="23" style="364" customWidth="1"/>
    <col min="2819" max="2819" width="14.5703125" style="364" customWidth="1"/>
    <col min="2820" max="2820" width="8.42578125" style="364" customWidth="1"/>
    <col min="2821" max="2821" width="6.28515625" style="364" customWidth="1"/>
    <col min="2822" max="2822" width="6.42578125" style="364" customWidth="1"/>
    <col min="2823" max="2823" width="9.7109375" style="364" customWidth="1"/>
    <col min="2824" max="2835" width="4.7109375" style="364" customWidth="1"/>
    <col min="2836" max="2836" width="7.5703125" style="364" customWidth="1"/>
    <col min="2837" max="2837" width="6" style="364" customWidth="1"/>
    <col min="2838" max="2838" width="13.85546875" style="364" customWidth="1"/>
    <col min="2839" max="2839" width="5.28515625" style="364" customWidth="1"/>
    <col min="2840" max="2840" width="8.28515625" style="364" customWidth="1"/>
    <col min="2841" max="3072" width="9" style="364"/>
    <col min="3073" max="3073" width="6.42578125" style="364" customWidth="1"/>
    <col min="3074" max="3074" width="23" style="364" customWidth="1"/>
    <col min="3075" max="3075" width="14.5703125" style="364" customWidth="1"/>
    <col min="3076" max="3076" width="8.42578125" style="364" customWidth="1"/>
    <col min="3077" max="3077" width="6.28515625" style="364" customWidth="1"/>
    <col min="3078" max="3078" width="6.42578125" style="364" customWidth="1"/>
    <col min="3079" max="3079" width="9.7109375" style="364" customWidth="1"/>
    <col min="3080" max="3091" width="4.7109375" style="364" customWidth="1"/>
    <col min="3092" max="3092" width="7.5703125" style="364" customWidth="1"/>
    <col min="3093" max="3093" width="6" style="364" customWidth="1"/>
    <col min="3094" max="3094" width="13.85546875" style="364" customWidth="1"/>
    <col min="3095" max="3095" width="5.28515625" style="364" customWidth="1"/>
    <col min="3096" max="3096" width="8.28515625" style="364" customWidth="1"/>
    <col min="3097" max="3328" width="9" style="364"/>
    <col min="3329" max="3329" width="6.42578125" style="364" customWidth="1"/>
    <col min="3330" max="3330" width="23" style="364" customWidth="1"/>
    <col min="3331" max="3331" width="14.5703125" style="364" customWidth="1"/>
    <col min="3332" max="3332" width="8.42578125" style="364" customWidth="1"/>
    <col min="3333" max="3333" width="6.28515625" style="364" customWidth="1"/>
    <col min="3334" max="3334" width="6.42578125" style="364" customWidth="1"/>
    <col min="3335" max="3335" width="9.7109375" style="364" customWidth="1"/>
    <col min="3336" max="3347" width="4.7109375" style="364" customWidth="1"/>
    <col min="3348" max="3348" width="7.5703125" style="364" customWidth="1"/>
    <col min="3349" max="3349" width="6" style="364" customWidth="1"/>
    <col min="3350" max="3350" width="13.85546875" style="364" customWidth="1"/>
    <col min="3351" max="3351" width="5.28515625" style="364" customWidth="1"/>
    <col min="3352" max="3352" width="8.28515625" style="364" customWidth="1"/>
    <col min="3353" max="3584" width="9" style="364"/>
    <col min="3585" max="3585" width="6.42578125" style="364" customWidth="1"/>
    <col min="3586" max="3586" width="23" style="364" customWidth="1"/>
    <col min="3587" max="3587" width="14.5703125" style="364" customWidth="1"/>
    <col min="3588" max="3588" width="8.42578125" style="364" customWidth="1"/>
    <col min="3589" max="3589" width="6.28515625" style="364" customWidth="1"/>
    <col min="3590" max="3590" width="6.42578125" style="364" customWidth="1"/>
    <col min="3591" max="3591" width="9.7109375" style="364" customWidth="1"/>
    <col min="3592" max="3603" width="4.7109375" style="364" customWidth="1"/>
    <col min="3604" max="3604" width="7.5703125" style="364" customWidth="1"/>
    <col min="3605" max="3605" width="6" style="364" customWidth="1"/>
    <col min="3606" max="3606" width="13.85546875" style="364" customWidth="1"/>
    <col min="3607" max="3607" width="5.28515625" style="364" customWidth="1"/>
    <col min="3608" max="3608" width="8.28515625" style="364" customWidth="1"/>
    <col min="3609" max="3840" width="9" style="364"/>
    <col min="3841" max="3841" width="6.42578125" style="364" customWidth="1"/>
    <col min="3842" max="3842" width="23" style="364" customWidth="1"/>
    <col min="3843" max="3843" width="14.5703125" style="364" customWidth="1"/>
    <col min="3844" max="3844" width="8.42578125" style="364" customWidth="1"/>
    <col min="3845" max="3845" width="6.28515625" style="364" customWidth="1"/>
    <col min="3846" max="3846" width="6.42578125" style="364" customWidth="1"/>
    <col min="3847" max="3847" width="9.7109375" style="364" customWidth="1"/>
    <col min="3848" max="3859" width="4.7109375" style="364" customWidth="1"/>
    <col min="3860" max="3860" width="7.5703125" style="364" customWidth="1"/>
    <col min="3861" max="3861" width="6" style="364" customWidth="1"/>
    <col min="3862" max="3862" width="13.85546875" style="364" customWidth="1"/>
    <col min="3863" max="3863" width="5.28515625" style="364" customWidth="1"/>
    <col min="3864" max="3864" width="8.28515625" style="364" customWidth="1"/>
    <col min="3865" max="4096" width="9" style="364"/>
    <col min="4097" max="4097" width="6.42578125" style="364" customWidth="1"/>
    <col min="4098" max="4098" width="23" style="364" customWidth="1"/>
    <col min="4099" max="4099" width="14.5703125" style="364" customWidth="1"/>
    <col min="4100" max="4100" width="8.42578125" style="364" customWidth="1"/>
    <col min="4101" max="4101" width="6.28515625" style="364" customWidth="1"/>
    <col min="4102" max="4102" width="6.42578125" style="364" customWidth="1"/>
    <col min="4103" max="4103" width="9.7109375" style="364" customWidth="1"/>
    <col min="4104" max="4115" width="4.7109375" style="364" customWidth="1"/>
    <col min="4116" max="4116" width="7.5703125" style="364" customWidth="1"/>
    <col min="4117" max="4117" width="6" style="364" customWidth="1"/>
    <col min="4118" max="4118" width="13.85546875" style="364" customWidth="1"/>
    <col min="4119" max="4119" width="5.28515625" style="364" customWidth="1"/>
    <col min="4120" max="4120" width="8.28515625" style="364" customWidth="1"/>
    <col min="4121" max="4352" width="9" style="364"/>
    <col min="4353" max="4353" width="6.42578125" style="364" customWidth="1"/>
    <col min="4354" max="4354" width="23" style="364" customWidth="1"/>
    <col min="4355" max="4355" width="14.5703125" style="364" customWidth="1"/>
    <col min="4356" max="4356" width="8.42578125" style="364" customWidth="1"/>
    <col min="4357" max="4357" width="6.28515625" style="364" customWidth="1"/>
    <col min="4358" max="4358" width="6.42578125" style="364" customWidth="1"/>
    <col min="4359" max="4359" width="9.7109375" style="364" customWidth="1"/>
    <col min="4360" max="4371" width="4.7109375" style="364" customWidth="1"/>
    <col min="4372" max="4372" width="7.5703125" style="364" customWidth="1"/>
    <col min="4373" max="4373" width="6" style="364" customWidth="1"/>
    <col min="4374" max="4374" width="13.85546875" style="364" customWidth="1"/>
    <col min="4375" max="4375" width="5.28515625" style="364" customWidth="1"/>
    <col min="4376" max="4376" width="8.28515625" style="364" customWidth="1"/>
    <col min="4377" max="4608" width="9" style="364"/>
    <col min="4609" max="4609" width="6.42578125" style="364" customWidth="1"/>
    <col min="4610" max="4610" width="23" style="364" customWidth="1"/>
    <col min="4611" max="4611" width="14.5703125" style="364" customWidth="1"/>
    <col min="4612" max="4612" width="8.42578125" style="364" customWidth="1"/>
    <col min="4613" max="4613" width="6.28515625" style="364" customWidth="1"/>
    <col min="4614" max="4614" width="6.42578125" style="364" customWidth="1"/>
    <col min="4615" max="4615" width="9.7109375" style="364" customWidth="1"/>
    <col min="4616" max="4627" width="4.7109375" style="364" customWidth="1"/>
    <col min="4628" max="4628" width="7.5703125" style="364" customWidth="1"/>
    <col min="4629" max="4629" width="6" style="364" customWidth="1"/>
    <col min="4630" max="4630" width="13.85546875" style="364" customWidth="1"/>
    <col min="4631" max="4631" width="5.28515625" style="364" customWidth="1"/>
    <col min="4632" max="4632" width="8.28515625" style="364" customWidth="1"/>
    <col min="4633" max="4864" width="9" style="364"/>
    <col min="4865" max="4865" width="6.42578125" style="364" customWidth="1"/>
    <col min="4866" max="4866" width="23" style="364" customWidth="1"/>
    <col min="4867" max="4867" width="14.5703125" style="364" customWidth="1"/>
    <col min="4868" max="4868" width="8.42578125" style="364" customWidth="1"/>
    <col min="4869" max="4869" width="6.28515625" style="364" customWidth="1"/>
    <col min="4870" max="4870" width="6.42578125" style="364" customWidth="1"/>
    <col min="4871" max="4871" width="9.7109375" style="364" customWidth="1"/>
    <col min="4872" max="4883" width="4.7109375" style="364" customWidth="1"/>
    <col min="4884" max="4884" width="7.5703125" style="364" customWidth="1"/>
    <col min="4885" max="4885" width="6" style="364" customWidth="1"/>
    <col min="4886" max="4886" width="13.85546875" style="364" customWidth="1"/>
    <col min="4887" max="4887" width="5.28515625" style="364" customWidth="1"/>
    <col min="4888" max="4888" width="8.28515625" style="364" customWidth="1"/>
    <col min="4889" max="5120" width="9" style="364"/>
    <col min="5121" max="5121" width="6.42578125" style="364" customWidth="1"/>
    <col min="5122" max="5122" width="23" style="364" customWidth="1"/>
    <col min="5123" max="5123" width="14.5703125" style="364" customWidth="1"/>
    <col min="5124" max="5124" width="8.42578125" style="364" customWidth="1"/>
    <col min="5125" max="5125" width="6.28515625" style="364" customWidth="1"/>
    <col min="5126" max="5126" width="6.42578125" style="364" customWidth="1"/>
    <col min="5127" max="5127" width="9.7109375" style="364" customWidth="1"/>
    <col min="5128" max="5139" width="4.7109375" style="364" customWidth="1"/>
    <col min="5140" max="5140" width="7.5703125" style="364" customWidth="1"/>
    <col min="5141" max="5141" width="6" style="364" customWidth="1"/>
    <col min="5142" max="5142" width="13.85546875" style="364" customWidth="1"/>
    <col min="5143" max="5143" width="5.28515625" style="364" customWidth="1"/>
    <col min="5144" max="5144" width="8.28515625" style="364" customWidth="1"/>
    <col min="5145" max="5376" width="9" style="364"/>
    <col min="5377" max="5377" width="6.42578125" style="364" customWidth="1"/>
    <col min="5378" max="5378" width="23" style="364" customWidth="1"/>
    <col min="5379" max="5379" width="14.5703125" style="364" customWidth="1"/>
    <col min="5380" max="5380" width="8.42578125" style="364" customWidth="1"/>
    <col min="5381" max="5381" width="6.28515625" style="364" customWidth="1"/>
    <col min="5382" max="5382" width="6.42578125" style="364" customWidth="1"/>
    <col min="5383" max="5383" width="9.7109375" style="364" customWidth="1"/>
    <col min="5384" max="5395" width="4.7109375" style="364" customWidth="1"/>
    <col min="5396" max="5396" width="7.5703125" style="364" customWidth="1"/>
    <col min="5397" max="5397" width="6" style="364" customWidth="1"/>
    <col min="5398" max="5398" width="13.85546875" style="364" customWidth="1"/>
    <col min="5399" max="5399" width="5.28515625" style="364" customWidth="1"/>
    <col min="5400" max="5400" width="8.28515625" style="364" customWidth="1"/>
    <col min="5401" max="5632" width="9" style="364"/>
    <col min="5633" max="5633" width="6.42578125" style="364" customWidth="1"/>
    <col min="5634" max="5634" width="23" style="364" customWidth="1"/>
    <col min="5635" max="5635" width="14.5703125" style="364" customWidth="1"/>
    <col min="5636" max="5636" width="8.42578125" style="364" customWidth="1"/>
    <col min="5637" max="5637" width="6.28515625" style="364" customWidth="1"/>
    <col min="5638" max="5638" width="6.42578125" style="364" customWidth="1"/>
    <col min="5639" max="5639" width="9.7109375" style="364" customWidth="1"/>
    <col min="5640" max="5651" width="4.7109375" style="364" customWidth="1"/>
    <col min="5652" max="5652" width="7.5703125" style="364" customWidth="1"/>
    <col min="5653" max="5653" width="6" style="364" customWidth="1"/>
    <col min="5654" max="5654" width="13.85546875" style="364" customWidth="1"/>
    <col min="5655" max="5655" width="5.28515625" style="364" customWidth="1"/>
    <col min="5656" max="5656" width="8.28515625" style="364" customWidth="1"/>
    <col min="5657" max="5888" width="9" style="364"/>
    <col min="5889" max="5889" width="6.42578125" style="364" customWidth="1"/>
    <col min="5890" max="5890" width="23" style="364" customWidth="1"/>
    <col min="5891" max="5891" width="14.5703125" style="364" customWidth="1"/>
    <col min="5892" max="5892" width="8.42578125" style="364" customWidth="1"/>
    <col min="5893" max="5893" width="6.28515625" style="364" customWidth="1"/>
    <col min="5894" max="5894" width="6.42578125" style="364" customWidth="1"/>
    <col min="5895" max="5895" width="9.7109375" style="364" customWidth="1"/>
    <col min="5896" max="5907" width="4.7109375" style="364" customWidth="1"/>
    <col min="5908" max="5908" width="7.5703125" style="364" customWidth="1"/>
    <col min="5909" max="5909" width="6" style="364" customWidth="1"/>
    <col min="5910" max="5910" width="13.85546875" style="364" customWidth="1"/>
    <col min="5911" max="5911" width="5.28515625" style="364" customWidth="1"/>
    <col min="5912" max="5912" width="8.28515625" style="364" customWidth="1"/>
    <col min="5913" max="6144" width="9" style="364"/>
    <col min="6145" max="6145" width="6.42578125" style="364" customWidth="1"/>
    <col min="6146" max="6146" width="23" style="364" customWidth="1"/>
    <col min="6147" max="6147" width="14.5703125" style="364" customWidth="1"/>
    <col min="6148" max="6148" width="8.42578125" style="364" customWidth="1"/>
    <col min="6149" max="6149" width="6.28515625" style="364" customWidth="1"/>
    <col min="6150" max="6150" width="6.42578125" style="364" customWidth="1"/>
    <col min="6151" max="6151" width="9.7109375" style="364" customWidth="1"/>
    <col min="6152" max="6163" width="4.7109375" style="364" customWidth="1"/>
    <col min="6164" max="6164" width="7.5703125" style="364" customWidth="1"/>
    <col min="6165" max="6165" width="6" style="364" customWidth="1"/>
    <col min="6166" max="6166" width="13.85546875" style="364" customWidth="1"/>
    <col min="6167" max="6167" width="5.28515625" style="364" customWidth="1"/>
    <col min="6168" max="6168" width="8.28515625" style="364" customWidth="1"/>
    <col min="6169" max="6400" width="9" style="364"/>
    <col min="6401" max="6401" width="6.42578125" style="364" customWidth="1"/>
    <col min="6402" max="6402" width="23" style="364" customWidth="1"/>
    <col min="6403" max="6403" width="14.5703125" style="364" customWidth="1"/>
    <col min="6404" max="6404" width="8.42578125" style="364" customWidth="1"/>
    <col min="6405" max="6405" width="6.28515625" style="364" customWidth="1"/>
    <col min="6406" max="6406" width="6.42578125" style="364" customWidth="1"/>
    <col min="6407" max="6407" width="9.7109375" style="364" customWidth="1"/>
    <col min="6408" max="6419" width="4.7109375" style="364" customWidth="1"/>
    <col min="6420" max="6420" width="7.5703125" style="364" customWidth="1"/>
    <col min="6421" max="6421" width="6" style="364" customWidth="1"/>
    <col min="6422" max="6422" width="13.85546875" style="364" customWidth="1"/>
    <col min="6423" max="6423" width="5.28515625" style="364" customWidth="1"/>
    <col min="6424" max="6424" width="8.28515625" style="364" customWidth="1"/>
    <col min="6425" max="6656" width="9" style="364"/>
    <col min="6657" max="6657" width="6.42578125" style="364" customWidth="1"/>
    <col min="6658" max="6658" width="23" style="364" customWidth="1"/>
    <col min="6659" max="6659" width="14.5703125" style="364" customWidth="1"/>
    <col min="6660" max="6660" width="8.42578125" style="364" customWidth="1"/>
    <col min="6661" max="6661" width="6.28515625" style="364" customWidth="1"/>
    <col min="6662" max="6662" width="6.42578125" style="364" customWidth="1"/>
    <col min="6663" max="6663" width="9.7109375" style="364" customWidth="1"/>
    <col min="6664" max="6675" width="4.7109375" style="364" customWidth="1"/>
    <col min="6676" max="6676" width="7.5703125" style="364" customWidth="1"/>
    <col min="6677" max="6677" width="6" style="364" customWidth="1"/>
    <col min="6678" max="6678" width="13.85546875" style="364" customWidth="1"/>
    <col min="6679" max="6679" width="5.28515625" style="364" customWidth="1"/>
    <col min="6680" max="6680" width="8.28515625" style="364" customWidth="1"/>
    <col min="6681" max="6912" width="9" style="364"/>
    <col min="6913" max="6913" width="6.42578125" style="364" customWidth="1"/>
    <col min="6914" max="6914" width="23" style="364" customWidth="1"/>
    <col min="6915" max="6915" width="14.5703125" style="364" customWidth="1"/>
    <col min="6916" max="6916" width="8.42578125" style="364" customWidth="1"/>
    <col min="6917" max="6917" width="6.28515625" style="364" customWidth="1"/>
    <col min="6918" max="6918" width="6.42578125" style="364" customWidth="1"/>
    <col min="6919" max="6919" width="9.7109375" style="364" customWidth="1"/>
    <col min="6920" max="6931" width="4.7109375" style="364" customWidth="1"/>
    <col min="6932" max="6932" width="7.5703125" style="364" customWidth="1"/>
    <col min="6933" max="6933" width="6" style="364" customWidth="1"/>
    <col min="6934" max="6934" width="13.85546875" style="364" customWidth="1"/>
    <col min="6935" max="6935" width="5.28515625" style="364" customWidth="1"/>
    <col min="6936" max="6936" width="8.28515625" style="364" customWidth="1"/>
    <col min="6937" max="7168" width="9" style="364"/>
    <col min="7169" max="7169" width="6.42578125" style="364" customWidth="1"/>
    <col min="7170" max="7170" width="23" style="364" customWidth="1"/>
    <col min="7171" max="7171" width="14.5703125" style="364" customWidth="1"/>
    <col min="7172" max="7172" width="8.42578125" style="364" customWidth="1"/>
    <col min="7173" max="7173" width="6.28515625" style="364" customWidth="1"/>
    <col min="7174" max="7174" width="6.42578125" style="364" customWidth="1"/>
    <col min="7175" max="7175" width="9.7109375" style="364" customWidth="1"/>
    <col min="7176" max="7187" width="4.7109375" style="364" customWidth="1"/>
    <col min="7188" max="7188" width="7.5703125" style="364" customWidth="1"/>
    <col min="7189" max="7189" width="6" style="364" customWidth="1"/>
    <col min="7190" max="7190" width="13.85546875" style="364" customWidth="1"/>
    <col min="7191" max="7191" width="5.28515625" style="364" customWidth="1"/>
    <col min="7192" max="7192" width="8.28515625" style="364" customWidth="1"/>
    <col min="7193" max="7424" width="9" style="364"/>
    <col min="7425" max="7425" width="6.42578125" style="364" customWidth="1"/>
    <col min="7426" max="7426" width="23" style="364" customWidth="1"/>
    <col min="7427" max="7427" width="14.5703125" style="364" customWidth="1"/>
    <col min="7428" max="7428" width="8.42578125" style="364" customWidth="1"/>
    <col min="7429" max="7429" width="6.28515625" style="364" customWidth="1"/>
    <col min="7430" max="7430" width="6.42578125" style="364" customWidth="1"/>
    <col min="7431" max="7431" width="9.7109375" style="364" customWidth="1"/>
    <col min="7432" max="7443" width="4.7109375" style="364" customWidth="1"/>
    <col min="7444" max="7444" width="7.5703125" style="364" customWidth="1"/>
    <col min="7445" max="7445" width="6" style="364" customWidth="1"/>
    <col min="7446" max="7446" width="13.85546875" style="364" customWidth="1"/>
    <col min="7447" max="7447" width="5.28515625" style="364" customWidth="1"/>
    <col min="7448" max="7448" width="8.28515625" style="364" customWidth="1"/>
    <col min="7449" max="7680" width="9" style="364"/>
    <col min="7681" max="7681" width="6.42578125" style="364" customWidth="1"/>
    <col min="7682" max="7682" width="23" style="364" customWidth="1"/>
    <col min="7683" max="7683" width="14.5703125" style="364" customWidth="1"/>
    <col min="7684" max="7684" width="8.42578125" style="364" customWidth="1"/>
    <col min="7685" max="7685" width="6.28515625" style="364" customWidth="1"/>
    <col min="7686" max="7686" width="6.42578125" style="364" customWidth="1"/>
    <col min="7687" max="7687" width="9.7109375" style="364" customWidth="1"/>
    <col min="7688" max="7699" width="4.7109375" style="364" customWidth="1"/>
    <col min="7700" max="7700" width="7.5703125" style="364" customWidth="1"/>
    <col min="7701" max="7701" width="6" style="364" customWidth="1"/>
    <col min="7702" max="7702" width="13.85546875" style="364" customWidth="1"/>
    <col min="7703" max="7703" width="5.28515625" style="364" customWidth="1"/>
    <col min="7704" max="7704" width="8.28515625" style="364" customWidth="1"/>
    <col min="7705" max="7936" width="9" style="364"/>
    <col min="7937" max="7937" width="6.42578125" style="364" customWidth="1"/>
    <col min="7938" max="7938" width="23" style="364" customWidth="1"/>
    <col min="7939" max="7939" width="14.5703125" style="364" customWidth="1"/>
    <col min="7940" max="7940" width="8.42578125" style="364" customWidth="1"/>
    <col min="7941" max="7941" width="6.28515625" style="364" customWidth="1"/>
    <col min="7942" max="7942" width="6.42578125" style="364" customWidth="1"/>
    <col min="7943" max="7943" width="9.7109375" style="364" customWidth="1"/>
    <col min="7944" max="7955" width="4.7109375" style="364" customWidth="1"/>
    <col min="7956" max="7956" width="7.5703125" style="364" customWidth="1"/>
    <col min="7957" max="7957" width="6" style="364" customWidth="1"/>
    <col min="7958" max="7958" width="13.85546875" style="364" customWidth="1"/>
    <col min="7959" max="7959" width="5.28515625" style="364" customWidth="1"/>
    <col min="7960" max="7960" width="8.28515625" style="364" customWidth="1"/>
    <col min="7961" max="8192" width="9" style="364"/>
    <col min="8193" max="8193" width="6.42578125" style="364" customWidth="1"/>
    <col min="8194" max="8194" width="23" style="364" customWidth="1"/>
    <col min="8195" max="8195" width="14.5703125" style="364" customWidth="1"/>
    <col min="8196" max="8196" width="8.42578125" style="364" customWidth="1"/>
    <col min="8197" max="8197" width="6.28515625" style="364" customWidth="1"/>
    <col min="8198" max="8198" width="6.42578125" style="364" customWidth="1"/>
    <col min="8199" max="8199" width="9.7109375" style="364" customWidth="1"/>
    <col min="8200" max="8211" width="4.7109375" style="364" customWidth="1"/>
    <col min="8212" max="8212" width="7.5703125" style="364" customWidth="1"/>
    <col min="8213" max="8213" width="6" style="364" customWidth="1"/>
    <col min="8214" max="8214" width="13.85546875" style="364" customWidth="1"/>
    <col min="8215" max="8215" width="5.28515625" style="364" customWidth="1"/>
    <col min="8216" max="8216" width="8.28515625" style="364" customWidth="1"/>
    <col min="8217" max="8448" width="9" style="364"/>
    <col min="8449" max="8449" width="6.42578125" style="364" customWidth="1"/>
    <col min="8450" max="8450" width="23" style="364" customWidth="1"/>
    <col min="8451" max="8451" width="14.5703125" style="364" customWidth="1"/>
    <col min="8452" max="8452" width="8.42578125" style="364" customWidth="1"/>
    <col min="8453" max="8453" width="6.28515625" style="364" customWidth="1"/>
    <col min="8454" max="8454" width="6.42578125" style="364" customWidth="1"/>
    <col min="8455" max="8455" width="9.7109375" style="364" customWidth="1"/>
    <col min="8456" max="8467" width="4.7109375" style="364" customWidth="1"/>
    <col min="8468" max="8468" width="7.5703125" style="364" customWidth="1"/>
    <col min="8469" max="8469" width="6" style="364" customWidth="1"/>
    <col min="8470" max="8470" width="13.85546875" style="364" customWidth="1"/>
    <col min="8471" max="8471" width="5.28515625" style="364" customWidth="1"/>
    <col min="8472" max="8472" width="8.28515625" style="364" customWidth="1"/>
    <col min="8473" max="8704" width="9" style="364"/>
    <col min="8705" max="8705" width="6.42578125" style="364" customWidth="1"/>
    <col min="8706" max="8706" width="23" style="364" customWidth="1"/>
    <col min="8707" max="8707" width="14.5703125" style="364" customWidth="1"/>
    <col min="8708" max="8708" width="8.42578125" style="364" customWidth="1"/>
    <col min="8709" max="8709" width="6.28515625" style="364" customWidth="1"/>
    <col min="8710" max="8710" width="6.42578125" style="364" customWidth="1"/>
    <col min="8711" max="8711" width="9.7109375" style="364" customWidth="1"/>
    <col min="8712" max="8723" width="4.7109375" style="364" customWidth="1"/>
    <col min="8724" max="8724" width="7.5703125" style="364" customWidth="1"/>
    <col min="8725" max="8725" width="6" style="364" customWidth="1"/>
    <col min="8726" max="8726" width="13.85546875" style="364" customWidth="1"/>
    <col min="8727" max="8727" width="5.28515625" style="364" customWidth="1"/>
    <col min="8728" max="8728" width="8.28515625" style="364" customWidth="1"/>
    <col min="8729" max="8960" width="9" style="364"/>
    <col min="8961" max="8961" width="6.42578125" style="364" customWidth="1"/>
    <col min="8962" max="8962" width="23" style="364" customWidth="1"/>
    <col min="8963" max="8963" width="14.5703125" style="364" customWidth="1"/>
    <col min="8964" max="8964" width="8.42578125" style="364" customWidth="1"/>
    <col min="8965" max="8965" width="6.28515625" style="364" customWidth="1"/>
    <col min="8966" max="8966" width="6.42578125" style="364" customWidth="1"/>
    <col min="8967" max="8967" width="9.7109375" style="364" customWidth="1"/>
    <col min="8968" max="8979" width="4.7109375" style="364" customWidth="1"/>
    <col min="8980" max="8980" width="7.5703125" style="364" customWidth="1"/>
    <col min="8981" max="8981" width="6" style="364" customWidth="1"/>
    <col min="8982" max="8982" width="13.85546875" style="364" customWidth="1"/>
    <col min="8983" max="8983" width="5.28515625" style="364" customWidth="1"/>
    <col min="8984" max="8984" width="8.28515625" style="364" customWidth="1"/>
    <col min="8985" max="9216" width="9" style="364"/>
    <col min="9217" max="9217" width="6.42578125" style="364" customWidth="1"/>
    <col min="9218" max="9218" width="23" style="364" customWidth="1"/>
    <col min="9219" max="9219" width="14.5703125" style="364" customWidth="1"/>
    <col min="9220" max="9220" width="8.42578125" style="364" customWidth="1"/>
    <col min="9221" max="9221" width="6.28515625" style="364" customWidth="1"/>
    <col min="9222" max="9222" width="6.42578125" style="364" customWidth="1"/>
    <col min="9223" max="9223" width="9.7109375" style="364" customWidth="1"/>
    <col min="9224" max="9235" width="4.7109375" style="364" customWidth="1"/>
    <col min="9236" max="9236" width="7.5703125" style="364" customWidth="1"/>
    <col min="9237" max="9237" width="6" style="364" customWidth="1"/>
    <col min="9238" max="9238" width="13.85546875" style="364" customWidth="1"/>
    <col min="9239" max="9239" width="5.28515625" style="364" customWidth="1"/>
    <col min="9240" max="9240" width="8.28515625" style="364" customWidth="1"/>
    <col min="9241" max="9472" width="9" style="364"/>
    <col min="9473" max="9473" width="6.42578125" style="364" customWidth="1"/>
    <col min="9474" max="9474" width="23" style="364" customWidth="1"/>
    <col min="9475" max="9475" width="14.5703125" style="364" customWidth="1"/>
    <col min="9476" max="9476" width="8.42578125" style="364" customWidth="1"/>
    <col min="9477" max="9477" width="6.28515625" style="364" customWidth="1"/>
    <col min="9478" max="9478" width="6.42578125" style="364" customWidth="1"/>
    <col min="9479" max="9479" width="9.7109375" style="364" customWidth="1"/>
    <col min="9480" max="9491" width="4.7109375" style="364" customWidth="1"/>
    <col min="9492" max="9492" width="7.5703125" style="364" customWidth="1"/>
    <col min="9493" max="9493" width="6" style="364" customWidth="1"/>
    <col min="9494" max="9494" width="13.85546875" style="364" customWidth="1"/>
    <col min="9495" max="9495" width="5.28515625" style="364" customWidth="1"/>
    <col min="9496" max="9496" width="8.28515625" style="364" customWidth="1"/>
    <col min="9497" max="9728" width="9" style="364"/>
    <col min="9729" max="9729" width="6.42578125" style="364" customWidth="1"/>
    <col min="9730" max="9730" width="23" style="364" customWidth="1"/>
    <col min="9731" max="9731" width="14.5703125" style="364" customWidth="1"/>
    <col min="9732" max="9732" width="8.42578125" style="364" customWidth="1"/>
    <col min="9733" max="9733" width="6.28515625" style="364" customWidth="1"/>
    <col min="9734" max="9734" width="6.42578125" style="364" customWidth="1"/>
    <col min="9735" max="9735" width="9.7109375" style="364" customWidth="1"/>
    <col min="9736" max="9747" width="4.7109375" style="364" customWidth="1"/>
    <col min="9748" max="9748" width="7.5703125" style="364" customWidth="1"/>
    <col min="9749" max="9749" width="6" style="364" customWidth="1"/>
    <col min="9750" max="9750" width="13.85546875" style="364" customWidth="1"/>
    <col min="9751" max="9751" width="5.28515625" style="364" customWidth="1"/>
    <col min="9752" max="9752" width="8.28515625" style="364" customWidth="1"/>
    <col min="9753" max="9984" width="9" style="364"/>
    <col min="9985" max="9985" width="6.42578125" style="364" customWidth="1"/>
    <col min="9986" max="9986" width="23" style="364" customWidth="1"/>
    <col min="9987" max="9987" width="14.5703125" style="364" customWidth="1"/>
    <col min="9988" max="9988" width="8.42578125" style="364" customWidth="1"/>
    <col min="9989" max="9989" width="6.28515625" style="364" customWidth="1"/>
    <col min="9990" max="9990" width="6.42578125" style="364" customWidth="1"/>
    <col min="9991" max="9991" width="9.7109375" style="364" customWidth="1"/>
    <col min="9992" max="10003" width="4.7109375" style="364" customWidth="1"/>
    <col min="10004" max="10004" width="7.5703125" style="364" customWidth="1"/>
    <col min="10005" max="10005" width="6" style="364" customWidth="1"/>
    <col min="10006" max="10006" width="13.85546875" style="364" customWidth="1"/>
    <col min="10007" max="10007" width="5.28515625" style="364" customWidth="1"/>
    <col min="10008" max="10008" width="8.28515625" style="364" customWidth="1"/>
    <col min="10009" max="10240" width="9" style="364"/>
    <col min="10241" max="10241" width="6.42578125" style="364" customWidth="1"/>
    <col min="10242" max="10242" width="23" style="364" customWidth="1"/>
    <col min="10243" max="10243" width="14.5703125" style="364" customWidth="1"/>
    <col min="10244" max="10244" width="8.42578125" style="364" customWidth="1"/>
    <col min="10245" max="10245" width="6.28515625" style="364" customWidth="1"/>
    <col min="10246" max="10246" width="6.42578125" style="364" customWidth="1"/>
    <col min="10247" max="10247" width="9.7109375" style="364" customWidth="1"/>
    <col min="10248" max="10259" width="4.7109375" style="364" customWidth="1"/>
    <col min="10260" max="10260" width="7.5703125" style="364" customWidth="1"/>
    <col min="10261" max="10261" width="6" style="364" customWidth="1"/>
    <col min="10262" max="10262" width="13.85546875" style="364" customWidth="1"/>
    <col min="10263" max="10263" width="5.28515625" style="364" customWidth="1"/>
    <col min="10264" max="10264" width="8.28515625" style="364" customWidth="1"/>
    <col min="10265" max="10496" width="9" style="364"/>
    <col min="10497" max="10497" width="6.42578125" style="364" customWidth="1"/>
    <col min="10498" max="10498" width="23" style="364" customWidth="1"/>
    <col min="10499" max="10499" width="14.5703125" style="364" customWidth="1"/>
    <col min="10500" max="10500" width="8.42578125" style="364" customWidth="1"/>
    <col min="10501" max="10501" width="6.28515625" style="364" customWidth="1"/>
    <col min="10502" max="10502" width="6.42578125" style="364" customWidth="1"/>
    <col min="10503" max="10503" width="9.7109375" style="364" customWidth="1"/>
    <col min="10504" max="10515" width="4.7109375" style="364" customWidth="1"/>
    <col min="10516" max="10516" width="7.5703125" style="364" customWidth="1"/>
    <col min="10517" max="10517" width="6" style="364" customWidth="1"/>
    <col min="10518" max="10518" width="13.85546875" style="364" customWidth="1"/>
    <col min="10519" max="10519" width="5.28515625" style="364" customWidth="1"/>
    <col min="10520" max="10520" width="8.28515625" style="364" customWidth="1"/>
    <col min="10521" max="10752" width="9" style="364"/>
    <col min="10753" max="10753" width="6.42578125" style="364" customWidth="1"/>
    <col min="10754" max="10754" width="23" style="364" customWidth="1"/>
    <col min="10755" max="10755" width="14.5703125" style="364" customWidth="1"/>
    <col min="10756" max="10756" width="8.42578125" style="364" customWidth="1"/>
    <col min="10757" max="10757" width="6.28515625" style="364" customWidth="1"/>
    <col min="10758" max="10758" width="6.42578125" style="364" customWidth="1"/>
    <col min="10759" max="10759" width="9.7109375" style="364" customWidth="1"/>
    <col min="10760" max="10771" width="4.7109375" style="364" customWidth="1"/>
    <col min="10772" max="10772" width="7.5703125" style="364" customWidth="1"/>
    <col min="10773" max="10773" width="6" style="364" customWidth="1"/>
    <col min="10774" max="10774" width="13.85546875" style="364" customWidth="1"/>
    <col min="10775" max="10775" width="5.28515625" style="364" customWidth="1"/>
    <col min="10776" max="10776" width="8.28515625" style="364" customWidth="1"/>
    <col min="10777" max="11008" width="9" style="364"/>
    <col min="11009" max="11009" width="6.42578125" style="364" customWidth="1"/>
    <col min="11010" max="11010" width="23" style="364" customWidth="1"/>
    <col min="11011" max="11011" width="14.5703125" style="364" customWidth="1"/>
    <col min="11012" max="11012" width="8.42578125" style="364" customWidth="1"/>
    <col min="11013" max="11013" width="6.28515625" style="364" customWidth="1"/>
    <col min="11014" max="11014" width="6.42578125" style="364" customWidth="1"/>
    <col min="11015" max="11015" width="9.7109375" style="364" customWidth="1"/>
    <col min="11016" max="11027" width="4.7109375" style="364" customWidth="1"/>
    <col min="11028" max="11028" width="7.5703125" style="364" customWidth="1"/>
    <col min="11029" max="11029" width="6" style="364" customWidth="1"/>
    <col min="11030" max="11030" width="13.85546875" style="364" customWidth="1"/>
    <col min="11031" max="11031" width="5.28515625" style="364" customWidth="1"/>
    <col min="11032" max="11032" width="8.28515625" style="364" customWidth="1"/>
    <col min="11033" max="11264" width="9" style="364"/>
    <col min="11265" max="11265" width="6.42578125" style="364" customWidth="1"/>
    <col min="11266" max="11266" width="23" style="364" customWidth="1"/>
    <col min="11267" max="11267" width="14.5703125" style="364" customWidth="1"/>
    <col min="11268" max="11268" width="8.42578125" style="364" customWidth="1"/>
    <col min="11269" max="11269" width="6.28515625" style="364" customWidth="1"/>
    <col min="11270" max="11270" width="6.42578125" style="364" customWidth="1"/>
    <col min="11271" max="11271" width="9.7109375" style="364" customWidth="1"/>
    <col min="11272" max="11283" width="4.7109375" style="364" customWidth="1"/>
    <col min="11284" max="11284" width="7.5703125" style="364" customWidth="1"/>
    <col min="11285" max="11285" width="6" style="364" customWidth="1"/>
    <col min="11286" max="11286" width="13.85546875" style="364" customWidth="1"/>
    <col min="11287" max="11287" width="5.28515625" style="364" customWidth="1"/>
    <col min="11288" max="11288" width="8.28515625" style="364" customWidth="1"/>
    <col min="11289" max="11520" width="9" style="364"/>
    <col min="11521" max="11521" width="6.42578125" style="364" customWidth="1"/>
    <col min="11522" max="11522" width="23" style="364" customWidth="1"/>
    <col min="11523" max="11523" width="14.5703125" style="364" customWidth="1"/>
    <col min="11524" max="11524" width="8.42578125" style="364" customWidth="1"/>
    <col min="11525" max="11525" width="6.28515625" style="364" customWidth="1"/>
    <col min="11526" max="11526" width="6.42578125" style="364" customWidth="1"/>
    <col min="11527" max="11527" width="9.7109375" style="364" customWidth="1"/>
    <col min="11528" max="11539" width="4.7109375" style="364" customWidth="1"/>
    <col min="11540" max="11540" width="7.5703125" style="364" customWidth="1"/>
    <col min="11541" max="11541" width="6" style="364" customWidth="1"/>
    <col min="11542" max="11542" width="13.85546875" style="364" customWidth="1"/>
    <col min="11543" max="11543" width="5.28515625" style="364" customWidth="1"/>
    <col min="11544" max="11544" width="8.28515625" style="364" customWidth="1"/>
    <col min="11545" max="11776" width="9" style="364"/>
    <col min="11777" max="11777" width="6.42578125" style="364" customWidth="1"/>
    <col min="11778" max="11778" width="23" style="364" customWidth="1"/>
    <col min="11779" max="11779" width="14.5703125" style="364" customWidth="1"/>
    <col min="11780" max="11780" width="8.42578125" style="364" customWidth="1"/>
    <col min="11781" max="11781" width="6.28515625" style="364" customWidth="1"/>
    <col min="11782" max="11782" width="6.42578125" style="364" customWidth="1"/>
    <col min="11783" max="11783" width="9.7109375" style="364" customWidth="1"/>
    <col min="11784" max="11795" width="4.7109375" style="364" customWidth="1"/>
    <col min="11796" max="11796" width="7.5703125" style="364" customWidth="1"/>
    <col min="11797" max="11797" width="6" style="364" customWidth="1"/>
    <col min="11798" max="11798" width="13.85546875" style="364" customWidth="1"/>
    <col min="11799" max="11799" width="5.28515625" style="364" customWidth="1"/>
    <col min="11800" max="11800" width="8.28515625" style="364" customWidth="1"/>
    <col min="11801" max="12032" width="9" style="364"/>
    <col min="12033" max="12033" width="6.42578125" style="364" customWidth="1"/>
    <col min="12034" max="12034" width="23" style="364" customWidth="1"/>
    <col min="12035" max="12035" width="14.5703125" style="364" customWidth="1"/>
    <col min="12036" max="12036" width="8.42578125" style="364" customWidth="1"/>
    <col min="12037" max="12037" width="6.28515625" style="364" customWidth="1"/>
    <col min="12038" max="12038" width="6.42578125" style="364" customWidth="1"/>
    <col min="12039" max="12039" width="9.7109375" style="364" customWidth="1"/>
    <col min="12040" max="12051" width="4.7109375" style="364" customWidth="1"/>
    <col min="12052" max="12052" width="7.5703125" style="364" customWidth="1"/>
    <col min="12053" max="12053" width="6" style="364" customWidth="1"/>
    <col min="12054" max="12054" width="13.85546875" style="364" customWidth="1"/>
    <col min="12055" max="12055" width="5.28515625" style="364" customWidth="1"/>
    <col min="12056" max="12056" width="8.28515625" style="364" customWidth="1"/>
    <col min="12057" max="12288" width="9" style="364"/>
    <col min="12289" max="12289" width="6.42578125" style="364" customWidth="1"/>
    <col min="12290" max="12290" width="23" style="364" customWidth="1"/>
    <col min="12291" max="12291" width="14.5703125" style="364" customWidth="1"/>
    <col min="12292" max="12292" width="8.42578125" style="364" customWidth="1"/>
    <col min="12293" max="12293" width="6.28515625" style="364" customWidth="1"/>
    <col min="12294" max="12294" width="6.42578125" style="364" customWidth="1"/>
    <col min="12295" max="12295" width="9.7109375" style="364" customWidth="1"/>
    <col min="12296" max="12307" width="4.7109375" style="364" customWidth="1"/>
    <col min="12308" max="12308" width="7.5703125" style="364" customWidth="1"/>
    <col min="12309" max="12309" width="6" style="364" customWidth="1"/>
    <col min="12310" max="12310" width="13.85546875" style="364" customWidth="1"/>
    <col min="12311" max="12311" width="5.28515625" style="364" customWidth="1"/>
    <col min="12312" max="12312" width="8.28515625" style="364" customWidth="1"/>
    <col min="12313" max="12544" width="9" style="364"/>
    <col min="12545" max="12545" width="6.42578125" style="364" customWidth="1"/>
    <col min="12546" max="12546" width="23" style="364" customWidth="1"/>
    <col min="12547" max="12547" width="14.5703125" style="364" customWidth="1"/>
    <col min="12548" max="12548" width="8.42578125" style="364" customWidth="1"/>
    <col min="12549" max="12549" width="6.28515625" style="364" customWidth="1"/>
    <col min="12550" max="12550" width="6.42578125" style="364" customWidth="1"/>
    <col min="12551" max="12551" width="9.7109375" style="364" customWidth="1"/>
    <col min="12552" max="12563" width="4.7109375" style="364" customWidth="1"/>
    <col min="12564" max="12564" width="7.5703125" style="364" customWidth="1"/>
    <col min="12565" max="12565" width="6" style="364" customWidth="1"/>
    <col min="12566" max="12566" width="13.85546875" style="364" customWidth="1"/>
    <col min="12567" max="12567" width="5.28515625" style="364" customWidth="1"/>
    <col min="12568" max="12568" width="8.28515625" style="364" customWidth="1"/>
    <col min="12569" max="12800" width="9" style="364"/>
    <col min="12801" max="12801" width="6.42578125" style="364" customWidth="1"/>
    <col min="12802" max="12802" width="23" style="364" customWidth="1"/>
    <col min="12803" max="12803" width="14.5703125" style="364" customWidth="1"/>
    <col min="12804" max="12804" width="8.42578125" style="364" customWidth="1"/>
    <col min="12805" max="12805" width="6.28515625" style="364" customWidth="1"/>
    <col min="12806" max="12806" width="6.42578125" style="364" customWidth="1"/>
    <col min="12807" max="12807" width="9.7109375" style="364" customWidth="1"/>
    <col min="12808" max="12819" width="4.7109375" style="364" customWidth="1"/>
    <col min="12820" max="12820" width="7.5703125" style="364" customWidth="1"/>
    <col min="12821" max="12821" width="6" style="364" customWidth="1"/>
    <col min="12822" max="12822" width="13.85546875" style="364" customWidth="1"/>
    <col min="12823" max="12823" width="5.28515625" style="364" customWidth="1"/>
    <col min="12824" max="12824" width="8.28515625" style="364" customWidth="1"/>
    <col min="12825" max="13056" width="9" style="364"/>
    <col min="13057" max="13057" width="6.42578125" style="364" customWidth="1"/>
    <col min="13058" max="13058" width="23" style="364" customWidth="1"/>
    <col min="13059" max="13059" width="14.5703125" style="364" customWidth="1"/>
    <col min="13060" max="13060" width="8.42578125" style="364" customWidth="1"/>
    <col min="13061" max="13061" width="6.28515625" style="364" customWidth="1"/>
    <col min="13062" max="13062" width="6.42578125" style="364" customWidth="1"/>
    <col min="13063" max="13063" width="9.7109375" style="364" customWidth="1"/>
    <col min="13064" max="13075" width="4.7109375" style="364" customWidth="1"/>
    <col min="13076" max="13076" width="7.5703125" style="364" customWidth="1"/>
    <col min="13077" max="13077" width="6" style="364" customWidth="1"/>
    <col min="13078" max="13078" width="13.85546875" style="364" customWidth="1"/>
    <col min="13079" max="13079" width="5.28515625" style="364" customWidth="1"/>
    <col min="13080" max="13080" width="8.28515625" style="364" customWidth="1"/>
    <col min="13081" max="13312" width="9" style="364"/>
    <col min="13313" max="13313" width="6.42578125" style="364" customWidth="1"/>
    <col min="13314" max="13314" width="23" style="364" customWidth="1"/>
    <col min="13315" max="13315" width="14.5703125" style="364" customWidth="1"/>
    <col min="13316" max="13316" width="8.42578125" style="364" customWidth="1"/>
    <col min="13317" max="13317" width="6.28515625" style="364" customWidth="1"/>
    <col min="13318" max="13318" width="6.42578125" style="364" customWidth="1"/>
    <col min="13319" max="13319" width="9.7109375" style="364" customWidth="1"/>
    <col min="13320" max="13331" width="4.7109375" style="364" customWidth="1"/>
    <col min="13332" max="13332" width="7.5703125" style="364" customWidth="1"/>
    <col min="13333" max="13333" width="6" style="364" customWidth="1"/>
    <col min="13334" max="13334" width="13.85546875" style="364" customWidth="1"/>
    <col min="13335" max="13335" width="5.28515625" style="364" customWidth="1"/>
    <col min="13336" max="13336" width="8.28515625" style="364" customWidth="1"/>
    <col min="13337" max="13568" width="9" style="364"/>
    <col min="13569" max="13569" width="6.42578125" style="364" customWidth="1"/>
    <col min="13570" max="13570" width="23" style="364" customWidth="1"/>
    <col min="13571" max="13571" width="14.5703125" style="364" customWidth="1"/>
    <col min="13572" max="13572" width="8.42578125" style="364" customWidth="1"/>
    <col min="13573" max="13573" width="6.28515625" style="364" customWidth="1"/>
    <col min="13574" max="13574" width="6.42578125" style="364" customWidth="1"/>
    <col min="13575" max="13575" width="9.7109375" style="364" customWidth="1"/>
    <col min="13576" max="13587" width="4.7109375" style="364" customWidth="1"/>
    <col min="13588" max="13588" width="7.5703125" style="364" customWidth="1"/>
    <col min="13589" max="13589" width="6" style="364" customWidth="1"/>
    <col min="13590" max="13590" width="13.85546875" style="364" customWidth="1"/>
    <col min="13591" max="13591" width="5.28515625" style="364" customWidth="1"/>
    <col min="13592" max="13592" width="8.28515625" style="364" customWidth="1"/>
    <col min="13593" max="13824" width="9" style="364"/>
    <col min="13825" max="13825" width="6.42578125" style="364" customWidth="1"/>
    <col min="13826" max="13826" width="23" style="364" customWidth="1"/>
    <col min="13827" max="13827" width="14.5703125" style="364" customWidth="1"/>
    <col min="13828" max="13828" width="8.42578125" style="364" customWidth="1"/>
    <col min="13829" max="13829" width="6.28515625" style="364" customWidth="1"/>
    <col min="13830" max="13830" width="6.42578125" style="364" customWidth="1"/>
    <col min="13831" max="13831" width="9.7109375" style="364" customWidth="1"/>
    <col min="13832" max="13843" width="4.7109375" style="364" customWidth="1"/>
    <col min="13844" max="13844" width="7.5703125" style="364" customWidth="1"/>
    <col min="13845" max="13845" width="6" style="364" customWidth="1"/>
    <col min="13846" max="13846" width="13.85546875" style="364" customWidth="1"/>
    <col min="13847" max="13847" width="5.28515625" style="364" customWidth="1"/>
    <col min="13848" max="13848" width="8.28515625" style="364" customWidth="1"/>
    <col min="13849" max="14080" width="9" style="364"/>
    <col min="14081" max="14081" width="6.42578125" style="364" customWidth="1"/>
    <col min="14082" max="14082" width="23" style="364" customWidth="1"/>
    <col min="14083" max="14083" width="14.5703125" style="364" customWidth="1"/>
    <col min="14084" max="14084" width="8.42578125" style="364" customWidth="1"/>
    <col min="14085" max="14085" width="6.28515625" style="364" customWidth="1"/>
    <col min="14086" max="14086" width="6.42578125" style="364" customWidth="1"/>
    <col min="14087" max="14087" width="9.7109375" style="364" customWidth="1"/>
    <col min="14088" max="14099" width="4.7109375" style="364" customWidth="1"/>
    <col min="14100" max="14100" width="7.5703125" style="364" customWidth="1"/>
    <col min="14101" max="14101" width="6" style="364" customWidth="1"/>
    <col min="14102" max="14102" width="13.85546875" style="364" customWidth="1"/>
    <col min="14103" max="14103" width="5.28515625" style="364" customWidth="1"/>
    <col min="14104" max="14104" width="8.28515625" style="364" customWidth="1"/>
    <col min="14105" max="14336" width="9" style="364"/>
    <col min="14337" max="14337" width="6.42578125" style="364" customWidth="1"/>
    <col min="14338" max="14338" width="23" style="364" customWidth="1"/>
    <col min="14339" max="14339" width="14.5703125" style="364" customWidth="1"/>
    <col min="14340" max="14340" width="8.42578125" style="364" customWidth="1"/>
    <col min="14341" max="14341" width="6.28515625" style="364" customWidth="1"/>
    <col min="14342" max="14342" width="6.42578125" style="364" customWidth="1"/>
    <col min="14343" max="14343" width="9.7109375" style="364" customWidth="1"/>
    <col min="14344" max="14355" width="4.7109375" style="364" customWidth="1"/>
    <col min="14356" max="14356" width="7.5703125" style="364" customWidth="1"/>
    <col min="14357" max="14357" width="6" style="364" customWidth="1"/>
    <col min="14358" max="14358" width="13.85546875" style="364" customWidth="1"/>
    <col min="14359" max="14359" width="5.28515625" style="364" customWidth="1"/>
    <col min="14360" max="14360" width="8.28515625" style="364" customWidth="1"/>
    <col min="14361" max="14592" width="9" style="364"/>
    <col min="14593" max="14593" width="6.42578125" style="364" customWidth="1"/>
    <col min="14594" max="14594" width="23" style="364" customWidth="1"/>
    <col min="14595" max="14595" width="14.5703125" style="364" customWidth="1"/>
    <col min="14596" max="14596" width="8.42578125" style="364" customWidth="1"/>
    <col min="14597" max="14597" width="6.28515625" style="364" customWidth="1"/>
    <col min="14598" max="14598" width="6.42578125" style="364" customWidth="1"/>
    <col min="14599" max="14599" width="9.7109375" style="364" customWidth="1"/>
    <col min="14600" max="14611" width="4.7109375" style="364" customWidth="1"/>
    <col min="14612" max="14612" width="7.5703125" style="364" customWidth="1"/>
    <col min="14613" max="14613" width="6" style="364" customWidth="1"/>
    <col min="14614" max="14614" width="13.85546875" style="364" customWidth="1"/>
    <col min="14615" max="14615" width="5.28515625" style="364" customWidth="1"/>
    <col min="14616" max="14616" width="8.28515625" style="364" customWidth="1"/>
    <col min="14617" max="14848" width="9" style="364"/>
    <col min="14849" max="14849" width="6.42578125" style="364" customWidth="1"/>
    <col min="14850" max="14850" width="23" style="364" customWidth="1"/>
    <col min="14851" max="14851" width="14.5703125" style="364" customWidth="1"/>
    <col min="14852" max="14852" width="8.42578125" style="364" customWidth="1"/>
    <col min="14853" max="14853" width="6.28515625" style="364" customWidth="1"/>
    <col min="14854" max="14854" width="6.42578125" style="364" customWidth="1"/>
    <col min="14855" max="14855" width="9.7109375" style="364" customWidth="1"/>
    <col min="14856" max="14867" width="4.7109375" style="364" customWidth="1"/>
    <col min="14868" max="14868" width="7.5703125" style="364" customWidth="1"/>
    <col min="14869" max="14869" width="6" style="364" customWidth="1"/>
    <col min="14870" max="14870" width="13.85546875" style="364" customWidth="1"/>
    <col min="14871" max="14871" width="5.28515625" style="364" customWidth="1"/>
    <col min="14872" max="14872" width="8.28515625" style="364" customWidth="1"/>
    <col min="14873" max="15104" width="9" style="364"/>
    <col min="15105" max="15105" width="6.42578125" style="364" customWidth="1"/>
    <col min="15106" max="15106" width="23" style="364" customWidth="1"/>
    <col min="15107" max="15107" width="14.5703125" style="364" customWidth="1"/>
    <col min="15108" max="15108" width="8.42578125" style="364" customWidth="1"/>
    <col min="15109" max="15109" width="6.28515625" style="364" customWidth="1"/>
    <col min="15110" max="15110" width="6.42578125" style="364" customWidth="1"/>
    <col min="15111" max="15111" width="9.7109375" style="364" customWidth="1"/>
    <col min="15112" max="15123" width="4.7109375" style="364" customWidth="1"/>
    <col min="15124" max="15124" width="7.5703125" style="364" customWidth="1"/>
    <col min="15125" max="15125" width="6" style="364" customWidth="1"/>
    <col min="15126" max="15126" width="13.85546875" style="364" customWidth="1"/>
    <col min="15127" max="15127" width="5.28515625" style="364" customWidth="1"/>
    <col min="15128" max="15128" width="8.28515625" style="364" customWidth="1"/>
    <col min="15129" max="15360" width="9" style="364"/>
    <col min="15361" max="15361" width="6.42578125" style="364" customWidth="1"/>
    <col min="15362" max="15362" width="23" style="364" customWidth="1"/>
    <col min="15363" max="15363" width="14.5703125" style="364" customWidth="1"/>
    <col min="15364" max="15364" width="8.42578125" style="364" customWidth="1"/>
    <col min="15365" max="15365" width="6.28515625" style="364" customWidth="1"/>
    <col min="15366" max="15366" width="6.42578125" style="364" customWidth="1"/>
    <col min="15367" max="15367" width="9.7109375" style="364" customWidth="1"/>
    <col min="15368" max="15379" width="4.7109375" style="364" customWidth="1"/>
    <col min="15380" max="15380" width="7.5703125" style="364" customWidth="1"/>
    <col min="15381" max="15381" width="6" style="364" customWidth="1"/>
    <col min="15382" max="15382" width="13.85546875" style="364" customWidth="1"/>
    <col min="15383" max="15383" width="5.28515625" style="364" customWidth="1"/>
    <col min="15384" max="15384" width="8.28515625" style="364" customWidth="1"/>
    <col min="15385" max="15616" width="9" style="364"/>
    <col min="15617" max="15617" width="6.42578125" style="364" customWidth="1"/>
    <col min="15618" max="15618" width="23" style="364" customWidth="1"/>
    <col min="15619" max="15619" width="14.5703125" style="364" customWidth="1"/>
    <col min="15620" max="15620" width="8.42578125" style="364" customWidth="1"/>
    <col min="15621" max="15621" width="6.28515625" style="364" customWidth="1"/>
    <col min="15622" max="15622" width="6.42578125" style="364" customWidth="1"/>
    <col min="15623" max="15623" width="9.7109375" style="364" customWidth="1"/>
    <col min="15624" max="15635" width="4.7109375" style="364" customWidth="1"/>
    <col min="15636" max="15636" width="7.5703125" style="364" customWidth="1"/>
    <col min="15637" max="15637" width="6" style="364" customWidth="1"/>
    <col min="15638" max="15638" width="13.85546875" style="364" customWidth="1"/>
    <col min="15639" max="15639" width="5.28515625" style="364" customWidth="1"/>
    <col min="15640" max="15640" width="8.28515625" style="364" customWidth="1"/>
    <col min="15641" max="15872" width="9" style="364"/>
    <col min="15873" max="15873" width="6.42578125" style="364" customWidth="1"/>
    <col min="15874" max="15874" width="23" style="364" customWidth="1"/>
    <col min="15875" max="15875" width="14.5703125" style="364" customWidth="1"/>
    <col min="15876" max="15876" width="8.42578125" style="364" customWidth="1"/>
    <col min="15877" max="15877" width="6.28515625" style="364" customWidth="1"/>
    <col min="15878" max="15878" width="6.42578125" style="364" customWidth="1"/>
    <col min="15879" max="15879" width="9.7109375" style="364" customWidth="1"/>
    <col min="15880" max="15891" width="4.7109375" style="364" customWidth="1"/>
    <col min="15892" max="15892" width="7.5703125" style="364" customWidth="1"/>
    <col min="15893" max="15893" width="6" style="364" customWidth="1"/>
    <col min="15894" max="15894" width="13.85546875" style="364" customWidth="1"/>
    <col min="15895" max="15895" width="5.28515625" style="364" customWidth="1"/>
    <col min="15896" max="15896" width="8.28515625" style="364" customWidth="1"/>
    <col min="15897" max="16128" width="9" style="364"/>
    <col min="16129" max="16129" width="6.42578125" style="364" customWidth="1"/>
    <col min="16130" max="16130" width="23" style="364" customWidth="1"/>
    <col min="16131" max="16131" width="14.5703125" style="364" customWidth="1"/>
    <col min="16132" max="16132" width="8.42578125" style="364" customWidth="1"/>
    <col min="16133" max="16133" width="6.28515625" style="364" customWidth="1"/>
    <col min="16134" max="16134" width="6.42578125" style="364" customWidth="1"/>
    <col min="16135" max="16135" width="9.7109375" style="364" customWidth="1"/>
    <col min="16136" max="16147" width="4.7109375" style="364" customWidth="1"/>
    <col min="16148" max="16148" width="7.5703125" style="364" customWidth="1"/>
    <col min="16149" max="16149" width="6" style="364" customWidth="1"/>
    <col min="16150" max="16150" width="13.85546875" style="364" customWidth="1"/>
    <col min="16151" max="16151" width="5.28515625" style="364" customWidth="1"/>
    <col min="16152" max="16152" width="8.28515625" style="364" customWidth="1"/>
    <col min="16153" max="16384" width="9" style="364"/>
  </cols>
  <sheetData>
    <row r="1" spans="1:24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4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</row>
    <row r="3" spans="1:24" s="358" customFormat="1">
      <c r="A3" s="441" t="s">
        <v>394</v>
      </c>
      <c r="C3" s="441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446"/>
      <c r="U3" s="357"/>
      <c r="V3" s="357"/>
      <c r="W3" s="357"/>
      <c r="X3" s="357"/>
    </row>
    <row r="4" spans="1:24" s="358" customFormat="1">
      <c r="A4" s="404" t="s">
        <v>423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R4" s="357"/>
      <c r="S4" s="357"/>
      <c r="T4" s="446"/>
      <c r="U4" s="357"/>
      <c r="V4" s="357"/>
      <c r="W4" s="357"/>
      <c r="X4" s="357"/>
    </row>
    <row r="5" spans="1:24">
      <c r="A5" s="439"/>
      <c r="B5" s="613" t="s">
        <v>486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447"/>
      <c r="U5" s="443"/>
      <c r="V5" s="439"/>
      <c r="W5" s="439"/>
      <c r="X5" s="439"/>
    </row>
    <row r="6" spans="1:24">
      <c r="A6" s="439"/>
      <c r="B6" s="613" t="s">
        <v>357</v>
      </c>
      <c r="C6" s="613"/>
      <c r="D6" s="613"/>
      <c r="E6" s="613"/>
      <c r="F6" s="613"/>
      <c r="G6" s="613"/>
      <c r="H6" s="613"/>
      <c r="I6" s="613"/>
      <c r="J6" s="613"/>
      <c r="K6" s="438"/>
      <c r="L6" s="438"/>
      <c r="M6" s="438"/>
      <c r="N6" s="438"/>
      <c r="O6" s="438"/>
      <c r="P6" s="438"/>
      <c r="Q6" s="438"/>
      <c r="R6" s="438"/>
      <c r="S6" s="438"/>
      <c r="T6" s="447"/>
      <c r="U6" s="443"/>
      <c r="V6" s="439"/>
      <c r="W6" s="439"/>
      <c r="X6" s="439"/>
    </row>
    <row r="7" spans="1:24">
      <c r="A7" s="439"/>
      <c r="B7" s="613" t="s">
        <v>358</v>
      </c>
      <c r="C7" s="613"/>
      <c r="D7" s="613"/>
      <c r="E7" s="613"/>
      <c r="F7" s="613"/>
      <c r="G7" s="613"/>
      <c r="H7" s="613"/>
      <c r="I7" s="613"/>
      <c r="J7" s="613"/>
      <c r="K7" s="438"/>
      <c r="L7" s="438"/>
      <c r="M7" s="438"/>
      <c r="N7" s="438"/>
      <c r="O7" s="438"/>
      <c r="P7" s="438"/>
      <c r="Q7" s="438"/>
      <c r="R7" s="438"/>
      <c r="S7" s="438"/>
      <c r="T7" s="447"/>
      <c r="U7" s="443"/>
      <c r="V7" s="439"/>
      <c r="W7" s="439"/>
      <c r="X7" s="439"/>
    </row>
    <row r="8" spans="1:24">
      <c r="A8" s="439"/>
      <c r="B8" s="613" t="s">
        <v>487</v>
      </c>
      <c r="C8" s="613"/>
      <c r="D8" s="613"/>
      <c r="E8" s="613"/>
      <c r="F8" s="613"/>
      <c r="G8" s="613"/>
      <c r="H8" s="613"/>
      <c r="I8" s="613"/>
      <c r="J8" s="613"/>
      <c r="K8" s="613"/>
      <c r="L8" s="613"/>
      <c r="M8" s="613"/>
      <c r="N8" s="613"/>
      <c r="O8" s="613"/>
      <c r="P8" s="613"/>
      <c r="Q8" s="613"/>
      <c r="R8" s="613"/>
      <c r="S8" s="613"/>
      <c r="T8" s="447"/>
      <c r="U8" s="443"/>
      <c r="V8" s="439"/>
      <c r="W8" s="439"/>
      <c r="X8" s="439"/>
    </row>
    <row r="9" spans="1:24">
      <c r="A9" s="439"/>
      <c r="B9" s="613" t="s">
        <v>359</v>
      </c>
      <c r="C9" s="613"/>
      <c r="D9" s="613"/>
      <c r="E9" s="613"/>
      <c r="F9" s="613"/>
      <c r="G9" s="613"/>
      <c r="H9" s="613"/>
      <c r="I9" s="613"/>
      <c r="J9" s="613"/>
      <c r="K9" s="438"/>
      <c r="L9" s="438"/>
      <c r="M9" s="438"/>
      <c r="N9" s="438"/>
      <c r="O9" s="438"/>
      <c r="P9" s="438"/>
      <c r="Q9" s="438"/>
      <c r="R9" s="438"/>
      <c r="S9" s="438"/>
      <c r="T9" s="447"/>
      <c r="U9" s="443"/>
      <c r="V9" s="439"/>
      <c r="W9" s="439"/>
      <c r="X9" s="439"/>
    </row>
    <row r="10" spans="1:24">
      <c r="A10" s="439"/>
      <c r="B10" s="613" t="s">
        <v>360</v>
      </c>
      <c r="C10" s="613"/>
      <c r="D10" s="613"/>
      <c r="E10" s="613"/>
      <c r="F10" s="613"/>
      <c r="G10" s="613"/>
      <c r="H10" s="613"/>
      <c r="I10" s="613"/>
      <c r="J10" s="613"/>
      <c r="K10" s="438"/>
      <c r="L10" s="438"/>
      <c r="M10" s="438"/>
      <c r="N10" s="438"/>
      <c r="O10" s="438"/>
      <c r="P10" s="438"/>
      <c r="Q10" s="438"/>
      <c r="R10" s="438"/>
      <c r="S10" s="438"/>
      <c r="T10" s="447"/>
      <c r="U10" s="443"/>
      <c r="V10" s="439"/>
      <c r="W10" s="439"/>
      <c r="X10" s="439"/>
    </row>
    <row r="11" spans="1:24">
      <c r="A11" s="458"/>
      <c r="B11" s="459"/>
      <c r="C11" s="366"/>
      <c r="D11" s="366"/>
      <c r="E11" s="459"/>
      <c r="F11" s="459"/>
      <c r="G11" s="458"/>
      <c r="H11" s="460"/>
      <c r="I11" s="460"/>
      <c r="J11" s="460"/>
      <c r="K11" s="460"/>
      <c r="L11" s="460"/>
      <c r="M11" s="460"/>
      <c r="N11" s="460"/>
      <c r="O11" s="460"/>
      <c r="P11" s="460"/>
      <c r="Q11" s="460"/>
      <c r="R11" s="460"/>
      <c r="S11" s="461" t="s">
        <v>0</v>
      </c>
      <c r="T11" s="633">
        <f>SUM(T15:T26)</f>
        <v>11300</v>
      </c>
      <c r="U11" s="634"/>
      <c r="V11" s="362" t="s">
        <v>1</v>
      </c>
    </row>
    <row r="12" spans="1:24">
      <c r="A12" s="635" t="s">
        <v>2</v>
      </c>
      <c r="B12" s="638" t="s">
        <v>32</v>
      </c>
      <c r="C12" s="638" t="s">
        <v>3</v>
      </c>
      <c r="D12" s="638" t="s">
        <v>4</v>
      </c>
      <c r="E12" s="638"/>
      <c r="F12" s="639" t="s">
        <v>30</v>
      </c>
      <c r="G12" s="639" t="s">
        <v>5</v>
      </c>
      <c r="H12" s="642" t="s">
        <v>6</v>
      </c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3" t="s">
        <v>7</v>
      </c>
      <c r="U12" s="644"/>
      <c r="V12" s="645"/>
      <c r="W12" s="638" t="s">
        <v>8</v>
      </c>
      <c r="X12" s="638" t="s">
        <v>34</v>
      </c>
    </row>
    <row r="13" spans="1:24">
      <c r="A13" s="636"/>
      <c r="B13" s="638"/>
      <c r="C13" s="638"/>
      <c r="D13" s="638" t="s">
        <v>29</v>
      </c>
      <c r="E13" s="638" t="s">
        <v>10</v>
      </c>
      <c r="F13" s="640"/>
      <c r="G13" s="640"/>
      <c r="H13" s="642" t="s">
        <v>11</v>
      </c>
      <c r="I13" s="642"/>
      <c r="J13" s="642"/>
      <c r="K13" s="642" t="s">
        <v>12</v>
      </c>
      <c r="L13" s="642"/>
      <c r="M13" s="642"/>
      <c r="N13" s="642" t="s">
        <v>13</v>
      </c>
      <c r="O13" s="642"/>
      <c r="P13" s="642"/>
      <c r="Q13" s="642" t="s">
        <v>14</v>
      </c>
      <c r="R13" s="642"/>
      <c r="S13" s="642"/>
      <c r="T13" s="649" t="s">
        <v>31</v>
      </c>
      <c r="U13" s="638" t="s">
        <v>15</v>
      </c>
      <c r="V13" s="638" t="s">
        <v>16</v>
      </c>
      <c r="W13" s="638"/>
      <c r="X13" s="638"/>
    </row>
    <row r="14" spans="1:24">
      <c r="A14" s="637"/>
      <c r="B14" s="638"/>
      <c r="C14" s="638"/>
      <c r="D14" s="638"/>
      <c r="E14" s="638"/>
      <c r="F14" s="641"/>
      <c r="G14" s="641"/>
      <c r="H14" s="463" t="s">
        <v>17</v>
      </c>
      <c r="I14" s="463" t="s">
        <v>18</v>
      </c>
      <c r="J14" s="463" t="s">
        <v>19</v>
      </c>
      <c r="K14" s="463" t="s">
        <v>20</v>
      </c>
      <c r="L14" s="463" t="s">
        <v>21</v>
      </c>
      <c r="M14" s="463" t="s">
        <v>22</v>
      </c>
      <c r="N14" s="463" t="s">
        <v>23</v>
      </c>
      <c r="O14" s="463" t="s">
        <v>24</v>
      </c>
      <c r="P14" s="463" t="s">
        <v>25</v>
      </c>
      <c r="Q14" s="463" t="s">
        <v>26</v>
      </c>
      <c r="R14" s="463" t="s">
        <v>27</v>
      </c>
      <c r="S14" s="463" t="s">
        <v>28</v>
      </c>
      <c r="T14" s="649"/>
      <c r="U14" s="638"/>
      <c r="V14" s="638"/>
      <c r="W14" s="638"/>
      <c r="X14" s="638"/>
    </row>
    <row r="15" spans="1:24" ht="19.5" customHeight="1">
      <c r="A15" s="394" t="s">
        <v>423</v>
      </c>
      <c r="B15" s="473"/>
      <c r="C15" s="12"/>
      <c r="D15" s="12"/>
      <c r="E15" s="71"/>
      <c r="F15" s="12"/>
      <c r="G15" s="13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558"/>
      <c r="U15" s="36"/>
      <c r="V15" s="16"/>
      <c r="W15" s="12"/>
      <c r="X15" s="17"/>
    </row>
    <row r="16" spans="1:24" ht="19.5" customHeight="1">
      <c r="A16" s="104"/>
      <c r="B16" s="474" t="s">
        <v>475</v>
      </c>
      <c r="C16" s="415"/>
      <c r="D16" s="415"/>
      <c r="E16" s="453"/>
      <c r="F16" s="415"/>
      <c r="G16" s="454"/>
      <c r="H16" s="337"/>
      <c r="I16" s="455"/>
      <c r="J16" s="455"/>
      <c r="K16" s="455"/>
      <c r="L16" s="455"/>
      <c r="M16" s="455"/>
      <c r="N16" s="455"/>
      <c r="O16" s="455"/>
      <c r="P16" s="455"/>
      <c r="Q16" s="455"/>
      <c r="R16" s="455"/>
      <c r="S16" s="455"/>
      <c r="T16" s="559"/>
      <c r="U16" s="108"/>
      <c r="V16" s="456"/>
      <c r="W16" s="415"/>
      <c r="X16" s="457"/>
    </row>
    <row r="17" spans="1:28" ht="93.75">
      <c r="A17" s="189"/>
      <c r="B17" s="318" t="s">
        <v>476</v>
      </c>
      <c r="C17" s="183" t="s">
        <v>231</v>
      </c>
      <c r="D17" s="183" t="s">
        <v>116</v>
      </c>
      <c r="E17" s="181">
        <v>20</v>
      </c>
      <c r="F17" s="181" t="s">
        <v>36</v>
      </c>
      <c r="G17" s="181" t="s">
        <v>227</v>
      </c>
      <c r="H17" s="339" t="s">
        <v>37</v>
      </c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560"/>
      <c r="U17" s="190"/>
      <c r="V17" s="191"/>
      <c r="W17" s="181"/>
      <c r="X17" s="181" t="s">
        <v>109</v>
      </c>
    </row>
    <row r="18" spans="1:28" ht="112.5">
      <c r="A18" s="189"/>
      <c r="B18" s="318" t="s">
        <v>477</v>
      </c>
      <c r="C18" s="183" t="s">
        <v>163</v>
      </c>
      <c r="D18" s="181" t="s">
        <v>232</v>
      </c>
      <c r="E18" s="181">
        <v>2</v>
      </c>
      <c r="F18" s="181"/>
      <c r="G18" s="181" t="s">
        <v>227</v>
      </c>
      <c r="H18" s="339" t="s">
        <v>37</v>
      </c>
      <c r="I18" s="339" t="s">
        <v>37</v>
      </c>
      <c r="J18" s="339" t="s">
        <v>37</v>
      </c>
      <c r="K18" s="339" t="s">
        <v>37</v>
      </c>
      <c r="L18" s="339" t="s">
        <v>37</v>
      </c>
      <c r="M18" s="339" t="s">
        <v>37</v>
      </c>
      <c r="N18" s="339" t="s">
        <v>37</v>
      </c>
      <c r="O18" s="339" t="s">
        <v>37</v>
      </c>
      <c r="P18" s="339" t="s">
        <v>37</v>
      </c>
      <c r="Q18" s="339" t="s">
        <v>37</v>
      </c>
      <c r="R18" s="339" t="s">
        <v>37</v>
      </c>
      <c r="S18" s="339" t="s">
        <v>37</v>
      </c>
      <c r="T18" s="560"/>
      <c r="U18" s="190" t="s">
        <v>422</v>
      </c>
      <c r="V18" s="191" t="s">
        <v>489</v>
      </c>
      <c r="W18" s="181"/>
      <c r="X18" s="181" t="s">
        <v>109</v>
      </c>
    </row>
    <row r="19" spans="1:28" ht="37.5">
      <c r="A19" s="189"/>
      <c r="B19" s="318" t="s">
        <v>478</v>
      </c>
      <c r="C19" s="181"/>
      <c r="D19" s="181"/>
      <c r="E19" s="181"/>
      <c r="F19" s="181"/>
      <c r="G19" s="181"/>
      <c r="H19" s="422"/>
      <c r="I19" s="422"/>
      <c r="J19" s="422"/>
      <c r="K19" s="422"/>
      <c r="L19" s="422"/>
      <c r="M19" s="422"/>
      <c r="N19" s="422"/>
      <c r="O19" s="422"/>
      <c r="P19" s="422"/>
      <c r="Q19" s="422"/>
      <c r="R19" s="422"/>
      <c r="S19" s="422"/>
      <c r="T19" s="560"/>
      <c r="U19" s="190"/>
      <c r="V19" s="191"/>
      <c r="W19" s="181"/>
      <c r="X19" s="181" t="s">
        <v>109</v>
      </c>
    </row>
    <row r="20" spans="1:28" ht="75">
      <c r="A20" s="189"/>
      <c r="B20" s="318" t="s">
        <v>479</v>
      </c>
      <c r="C20" s="192" t="s">
        <v>117</v>
      </c>
      <c r="D20" s="193" t="s">
        <v>118</v>
      </c>
      <c r="E20" s="193">
        <v>100</v>
      </c>
      <c r="F20" s="193" t="s">
        <v>119</v>
      </c>
      <c r="G20" s="194" t="s">
        <v>233</v>
      </c>
      <c r="H20" s="294"/>
      <c r="I20" s="294"/>
      <c r="J20" s="294"/>
      <c r="K20" s="294"/>
      <c r="L20" s="339" t="s">
        <v>37</v>
      </c>
      <c r="M20" s="294"/>
      <c r="N20" s="294"/>
      <c r="O20" s="294"/>
      <c r="P20" s="294"/>
      <c r="Q20" s="294"/>
      <c r="R20" s="294"/>
      <c r="S20" s="294"/>
      <c r="T20" s="561"/>
      <c r="U20" s="196"/>
      <c r="V20" s="7" t="s">
        <v>234</v>
      </c>
      <c r="W20" s="193"/>
      <c r="X20" s="120" t="s">
        <v>109</v>
      </c>
    </row>
    <row r="21" spans="1:28" ht="131.25" customHeight="1">
      <c r="A21" s="197"/>
      <c r="B21" s="318" t="s">
        <v>480</v>
      </c>
      <c r="C21" s="192" t="s">
        <v>235</v>
      </c>
      <c r="D21" s="192" t="s">
        <v>236</v>
      </c>
      <c r="E21" s="193">
        <v>100</v>
      </c>
      <c r="F21" s="193" t="s">
        <v>179</v>
      </c>
      <c r="G21" s="194" t="s">
        <v>227</v>
      </c>
      <c r="H21" s="339" t="s">
        <v>37</v>
      </c>
      <c r="I21" s="339" t="s">
        <v>37</v>
      </c>
      <c r="J21" s="339" t="s">
        <v>37</v>
      </c>
      <c r="K21" s="339" t="s">
        <v>37</v>
      </c>
      <c r="L21" s="339" t="s">
        <v>37</v>
      </c>
      <c r="M21" s="339" t="s">
        <v>37</v>
      </c>
      <c r="N21" s="339" t="s">
        <v>37</v>
      </c>
      <c r="O21" s="339" t="s">
        <v>37</v>
      </c>
      <c r="P21" s="339" t="s">
        <v>37</v>
      </c>
      <c r="Q21" s="339" t="s">
        <v>37</v>
      </c>
      <c r="R21" s="339" t="s">
        <v>37</v>
      </c>
      <c r="S21" s="339" t="s">
        <v>37</v>
      </c>
      <c r="T21" s="561"/>
      <c r="U21" s="196" t="s">
        <v>175</v>
      </c>
      <c r="V21" s="7"/>
      <c r="W21" s="193"/>
      <c r="X21" s="120" t="s">
        <v>109</v>
      </c>
    </row>
    <row r="22" spans="1:28" ht="93.75" customHeight="1">
      <c r="A22" s="198"/>
      <c r="B22" s="199" t="s">
        <v>481</v>
      </c>
      <c r="C22" s="200" t="s">
        <v>237</v>
      </c>
      <c r="D22" s="200" t="s">
        <v>238</v>
      </c>
      <c r="E22" s="201">
        <v>100</v>
      </c>
      <c r="F22" s="201" t="s">
        <v>36</v>
      </c>
      <c r="G22" s="194" t="s">
        <v>52</v>
      </c>
      <c r="H22" s="339" t="s">
        <v>37</v>
      </c>
      <c r="I22" s="339" t="s">
        <v>37</v>
      </c>
      <c r="J22" s="339" t="s">
        <v>37</v>
      </c>
      <c r="K22" s="339" t="s">
        <v>37</v>
      </c>
      <c r="L22" s="339" t="s">
        <v>37</v>
      </c>
      <c r="M22" s="339" t="s">
        <v>37</v>
      </c>
      <c r="N22" s="339" t="s">
        <v>37</v>
      </c>
      <c r="O22" s="339" t="s">
        <v>37</v>
      </c>
      <c r="P22" s="339" t="s">
        <v>37</v>
      </c>
      <c r="Q22" s="339" t="s">
        <v>37</v>
      </c>
      <c r="R22" s="339" t="s">
        <v>37</v>
      </c>
      <c r="S22" s="339" t="s">
        <v>37</v>
      </c>
      <c r="T22" s="561"/>
      <c r="U22" s="196" t="s">
        <v>175</v>
      </c>
      <c r="V22" s="202"/>
      <c r="W22" s="203"/>
      <c r="X22" s="204" t="s">
        <v>109</v>
      </c>
    </row>
    <row r="23" spans="1:28" s="466" customFormat="1" ht="56.25" customHeight="1">
      <c r="A23" s="205"/>
      <c r="B23" s="199" t="s">
        <v>482</v>
      </c>
      <c r="C23" s="206"/>
      <c r="D23" s="203"/>
      <c r="E23" s="204"/>
      <c r="F23" s="204"/>
      <c r="G23" s="204"/>
      <c r="H23" s="339" t="s">
        <v>37</v>
      </c>
      <c r="I23" s="339" t="s">
        <v>37</v>
      </c>
      <c r="J23" s="339" t="s">
        <v>37</v>
      </c>
      <c r="K23" s="339" t="s">
        <v>37</v>
      </c>
      <c r="L23" s="339" t="s">
        <v>37</v>
      </c>
      <c r="M23" s="339" t="s">
        <v>37</v>
      </c>
      <c r="N23" s="339" t="s">
        <v>37</v>
      </c>
      <c r="O23" s="339" t="s">
        <v>37</v>
      </c>
      <c r="P23" s="339" t="s">
        <v>37</v>
      </c>
      <c r="Q23" s="339" t="s">
        <v>37</v>
      </c>
      <c r="R23" s="339" t="s">
        <v>37</v>
      </c>
      <c r="S23" s="339" t="s">
        <v>37</v>
      </c>
      <c r="T23" s="562"/>
      <c r="U23" s="219" t="s">
        <v>422</v>
      </c>
      <c r="V23" s="199" t="s">
        <v>490</v>
      </c>
      <c r="W23" s="203"/>
      <c r="X23" s="204" t="s">
        <v>109</v>
      </c>
      <c r="Y23" s="464"/>
      <c r="Z23" s="207"/>
      <c r="AA23" s="465"/>
      <c r="AB23" s="465"/>
    </row>
    <row r="24" spans="1:28" s="466" customFormat="1" ht="56.25" customHeight="1">
      <c r="A24" s="205"/>
      <c r="B24" s="199" t="s">
        <v>483</v>
      </c>
      <c r="C24" s="200" t="s">
        <v>239</v>
      </c>
      <c r="D24" s="199" t="s">
        <v>240</v>
      </c>
      <c r="E24" s="203" t="s">
        <v>177</v>
      </c>
      <c r="F24" s="203" t="s">
        <v>241</v>
      </c>
      <c r="G24" s="199" t="s">
        <v>52</v>
      </c>
      <c r="H24" s="339" t="s">
        <v>37</v>
      </c>
      <c r="I24" s="339" t="s">
        <v>37</v>
      </c>
      <c r="J24" s="339" t="s">
        <v>37</v>
      </c>
      <c r="K24" s="339" t="s">
        <v>37</v>
      </c>
      <c r="L24" s="339" t="s">
        <v>37</v>
      </c>
      <c r="M24" s="339" t="s">
        <v>37</v>
      </c>
      <c r="N24" s="339" t="s">
        <v>37</v>
      </c>
      <c r="O24" s="339" t="s">
        <v>37</v>
      </c>
      <c r="P24" s="339" t="s">
        <v>37</v>
      </c>
      <c r="Q24" s="339" t="s">
        <v>37</v>
      </c>
      <c r="R24" s="339" t="s">
        <v>37</v>
      </c>
      <c r="S24" s="339" t="s">
        <v>37</v>
      </c>
      <c r="T24" s="561"/>
      <c r="U24" s="196" t="s">
        <v>175</v>
      </c>
      <c r="V24" s="371" t="s">
        <v>242</v>
      </c>
      <c r="W24" s="203"/>
      <c r="X24" s="204" t="s">
        <v>109</v>
      </c>
      <c r="Y24" s="464"/>
      <c r="Z24" s="207"/>
      <c r="AA24" s="465"/>
      <c r="AB24" s="465"/>
    </row>
    <row r="25" spans="1:28" s="466" customFormat="1" ht="78" customHeight="1">
      <c r="A25" s="205"/>
      <c r="B25" s="199" t="s">
        <v>484</v>
      </c>
      <c r="C25" s="200" t="s">
        <v>243</v>
      </c>
      <c r="D25" s="199" t="s">
        <v>244</v>
      </c>
      <c r="E25" s="203" t="s">
        <v>178</v>
      </c>
      <c r="F25" s="201"/>
      <c r="G25" s="204"/>
      <c r="H25" s="339" t="s">
        <v>37</v>
      </c>
      <c r="I25" s="339" t="s">
        <v>37</v>
      </c>
      <c r="J25" s="339" t="s">
        <v>37</v>
      </c>
      <c r="K25" s="339" t="s">
        <v>37</v>
      </c>
      <c r="L25" s="339" t="s">
        <v>37</v>
      </c>
      <c r="M25" s="339" t="s">
        <v>37</v>
      </c>
      <c r="N25" s="339" t="s">
        <v>37</v>
      </c>
      <c r="O25" s="339" t="s">
        <v>37</v>
      </c>
      <c r="P25" s="339" t="s">
        <v>37</v>
      </c>
      <c r="Q25" s="339" t="s">
        <v>37</v>
      </c>
      <c r="R25" s="339" t="s">
        <v>37</v>
      </c>
      <c r="S25" s="339" t="s">
        <v>37</v>
      </c>
      <c r="T25" s="563"/>
      <c r="U25" s="203"/>
      <c r="V25" s="203"/>
      <c r="W25" s="201"/>
      <c r="X25" s="204" t="s">
        <v>109</v>
      </c>
      <c r="Y25" s="465"/>
      <c r="Z25" s="207"/>
      <c r="AA25" s="465"/>
      <c r="AB25" s="465"/>
    </row>
    <row r="26" spans="1:28" s="466" customFormat="1" ht="262.5" customHeight="1">
      <c r="A26" s="205"/>
      <c r="B26" s="199" t="s">
        <v>485</v>
      </c>
      <c r="C26" s="200" t="s">
        <v>245</v>
      </c>
      <c r="D26" s="199" t="s">
        <v>247</v>
      </c>
      <c r="E26" s="203" t="s">
        <v>128</v>
      </c>
      <c r="F26" s="201"/>
      <c r="G26" s="204" t="s">
        <v>246</v>
      </c>
      <c r="H26" s="185"/>
      <c r="I26" s="185"/>
      <c r="J26" s="185"/>
      <c r="K26" s="339" t="s">
        <v>37</v>
      </c>
      <c r="L26" s="339" t="s">
        <v>37</v>
      </c>
      <c r="M26" s="339" t="s">
        <v>37</v>
      </c>
      <c r="N26" s="339" t="s">
        <v>37</v>
      </c>
      <c r="O26" s="339" t="s">
        <v>37</v>
      </c>
      <c r="P26" s="339" t="s">
        <v>37</v>
      </c>
      <c r="Q26" s="339" t="s">
        <v>37</v>
      </c>
      <c r="R26" s="339" t="s">
        <v>37</v>
      </c>
      <c r="S26" s="339" t="s">
        <v>37</v>
      </c>
      <c r="T26" s="564">
        <v>11300</v>
      </c>
      <c r="U26" s="203" t="s">
        <v>421</v>
      </c>
      <c r="V26" s="200" t="s">
        <v>488</v>
      </c>
      <c r="W26" s="201"/>
      <c r="X26" s="204" t="s">
        <v>109</v>
      </c>
      <c r="Y26" s="465"/>
      <c r="Z26" s="207"/>
      <c r="AA26" s="465"/>
      <c r="AB26" s="465"/>
    </row>
    <row r="27" spans="1:28">
      <c r="A27" s="467"/>
      <c r="B27" s="9" t="s">
        <v>224</v>
      </c>
      <c r="C27" s="8"/>
      <c r="D27" s="468"/>
      <c r="E27" s="468"/>
      <c r="F27" s="468"/>
      <c r="G27" s="467"/>
      <c r="H27" s="468"/>
      <c r="I27" s="468"/>
      <c r="J27" s="648"/>
      <c r="K27" s="648"/>
      <c r="L27" s="648"/>
      <c r="M27" s="468"/>
      <c r="N27" s="647"/>
      <c r="O27" s="647"/>
      <c r="P27" s="468"/>
      <c r="Q27" s="468"/>
      <c r="R27" s="468"/>
      <c r="S27" s="468"/>
      <c r="T27" s="565"/>
      <c r="U27" s="469"/>
      <c r="V27" s="468"/>
      <c r="W27" s="468"/>
      <c r="X27" s="468"/>
    </row>
    <row r="28" spans="1:28">
      <c r="A28" s="467"/>
      <c r="B28" s="9" t="s">
        <v>337</v>
      </c>
      <c r="C28" s="182" t="s">
        <v>361</v>
      </c>
      <c r="D28" s="468"/>
      <c r="E28" s="468"/>
      <c r="F28" s="468"/>
      <c r="G28" s="364"/>
      <c r="H28" s="468"/>
      <c r="I28" s="468"/>
      <c r="J28" s="648"/>
      <c r="K28" s="648"/>
      <c r="L28" s="648"/>
      <c r="M28" s="468"/>
      <c r="N28" s="647"/>
      <c r="O28" s="647"/>
      <c r="Q28" s="468"/>
      <c r="R28" s="468"/>
      <c r="S28" s="468"/>
      <c r="T28" s="565"/>
      <c r="U28" s="469"/>
      <c r="V28" s="468"/>
      <c r="W28" s="468"/>
      <c r="X28" s="468"/>
    </row>
    <row r="29" spans="1:28">
      <c r="A29" s="467"/>
      <c r="B29" s="470"/>
      <c r="C29" s="470"/>
      <c r="D29" s="468"/>
      <c r="E29" s="468"/>
      <c r="F29" s="468"/>
      <c r="G29" s="467"/>
      <c r="H29" s="468"/>
      <c r="I29" s="467"/>
      <c r="J29" s="646"/>
      <c r="K29" s="647"/>
      <c r="L29" s="647"/>
      <c r="M29" s="468"/>
      <c r="N29" s="647"/>
      <c r="O29" s="647"/>
      <c r="P29" s="468"/>
      <c r="Q29" s="468"/>
      <c r="R29" s="468"/>
      <c r="S29" s="468"/>
      <c r="T29" s="565"/>
      <c r="U29" s="469"/>
      <c r="V29" s="468"/>
      <c r="W29" s="468"/>
      <c r="X29" s="468"/>
    </row>
  </sheetData>
  <mergeCells count="34">
    <mergeCell ref="B10:J10"/>
    <mergeCell ref="B5:S5"/>
    <mergeCell ref="B6:J6"/>
    <mergeCell ref="B7:J7"/>
    <mergeCell ref="B8:S8"/>
    <mergeCell ref="B9:J9"/>
    <mergeCell ref="T12:V12"/>
    <mergeCell ref="J29:L29"/>
    <mergeCell ref="N29:O29"/>
    <mergeCell ref="J27:L27"/>
    <mergeCell ref="N27:O27"/>
    <mergeCell ref="J28:L28"/>
    <mergeCell ref="N28:O28"/>
    <mergeCell ref="N13:P13"/>
    <mergeCell ref="Q13:S13"/>
    <mergeCell ref="T13:T14"/>
    <mergeCell ref="U13:U14"/>
    <mergeCell ref="V13:V14"/>
    <mergeCell ref="A1:X1"/>
    <mergeCell ref="A2:X2"/>
    <mergeCell ref="T11:U11"/>
    <mergeCell ref="A12:A14"/>
    <mergeCell ref="B12:B14"/>
    <mergeCell ref="C12:C14"/>
    <mergeCell ref="D12:E12"/>
    <mergeCell ref="F12:F14"/>
    <mergeCell ref="G12:G14"/>
    <mergeCell ref="W12:W14"/>
    <mergeCell ref="X12:X14"/>
    <mergeCell ref="D13:D14"/>
    <mergeCell ref="E13:E14"/>
    <mergeCell ref="H13:J13"/>
    <mergeCell ref="K13:M13"/>
    <mergeCell ref="H12:S12"/>
  </mergeCells>
  <pageMargins left="0.7" right="0.7" top="0.75" bottom="0.75" header="0.3" footer="0.3"/>
  <pageSetup paperSize="5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workbookViewId="0">
      <selection activeCell="A20" sqref="A20"/>
    </sheetView>
  </sheetViews>
  <sheetFormatPr defaultRowHeight="18.75"/>
  <cols>
    <col min="1" max="1" width="5.5703125" style="392" customWidth="1"/>
    <col min="2" max="2" width="35.28515625" style="3" customWidth="1"/>
    <col min="3" max="3" width="16.85546875" style="3" customWidth="1"/>
    <col min="4" max="4" width="9" style="3" customWidth="1"/>
    <col min="5" max="5" width="6.28515625" style="3" customWidth="1"/>
    <col min="6" max="6" width="8.5703125" style="3" customWidth="1"/>
    <col min="7" max="7" width="8.7109375" style="393" customWidth="1"/>
    <col min="8" max="19" width="3.7109375" style="3" customWidth="1"/>
    <col min="20" max="20" width="8.7109375" style="3" customWidth="1"/>
    <col min="21" max="21" width="10" style="3" customWidth="1"/>
    <col min="22" max="22" width="26.5703125" style="3" customWidth="1"/>
    <col min="23" max="23" width="7" style="3" customWidth="1"/>
    <col min="24" max="24" width="6.85546875" style="3" customWidth="1"/>
    <col min="25" max="25" width="9" style="3"/>
    <col min="26" max="26" width="10.5703125" style="3" customWidth="1"/>
    <col min="27" max="256" width="9" style="3"/>
    <col min="257" max="257" width="6.42578125" style="3" customWidth="1"/>
    <col min="258" max="258" width="23" style="3" customWidth="1"/>
    <col min="259" max="259" width="14.5703125" style="3" customWidth="1"/>
    <col min="260" max="260" width="8.42578125" style="3" customWidth="1"/>
    <col min="261" max="261" width="6.28515625" style="3" customWidth="1"/>
    <col min="262" max="262" width="6.42578125" style="3" customWidth="1"/>
    <col min="263" max="263" width="9.7109375" style="3" customWidth="1"/>
    <col min="264" max="275" width="4.7109375" style="3" customWidth="1"/>
    <col min="276" max="276" width="7.5703125" style="3" customWidth="1"/>
    <col min="277" max="277" width="6" style="3" customWidth="1"/>
    <col min="278" max="278" width="13.85546875" style="3" customWidth="1"/>
    <col min="279" max="279" width="5.28515625" style="3" customWidth="1"/>
    <col min="280" max="280" width="8.28515625" style="3" customWidth="1"/>
    <col min="281" max="512" width="9" style="3"/>
    <col min="513" max="513" width="6.42578125" style="3" customWidth="1"/>
    <col min="514" max="514" width="23" style="3" customWidth="1"/>
    <col min="515" max="515" width="14.5703125" style="3" customWidth="1"/>
    <col min="516" max="516" width="8.42578125" style="3" customWidth="1"/>
    <col min="517" max="517" width="6.28515625" style="3" customWidth="1"/>
    <col min="518" max="518" width="6.42578125" style="3" customWidth="1"/>
    <col min="519" max="519" width="9.7109375" style="3" customWidth="1"/>
    <col min="520" max="531" width="4.7109375" style="3" customWidth="1"/>
    <col min="532" max="532" width="7.5703125" style="3" customWidth="1"/>
    <col min="533" max="533" width="6" style="3" customWidth="1"/>
    <col min="534" max="534" width="13.85546875" style="3" customWidth="1"/>
    <col min="535" max="535" width="5.28515625" style="3" customWidth="1"/>
    <col min="536" max="536" width="8.28515625" style="3" customWidth="1"/>
    <col min="537" max="768" width="9" style="3"/>
    <col min="769" max="769" width="6.42578125" style="3" customWidth="1"/>
    <col min="770" max="770" width="23" style="3" customWidth="1"/>
    <col min="771" max="771" width="14.5703125" style="3" customWidth="1"/>
    <col min="772" max="772" width="8.42578125" style="3" customWidth="1"/>
    <col min="773" max="773" width="6.28515625" style="3" customWidth="1"/>
    <col min="774" max="774" width="6.42578125" style="3" customWidth="1"/>
    <col min="775" max="775" width="9.7109375" style="3" customWidth="1"/>
    <col min="776" max="787" width="4.7109375" style="3" customWidth="1"/>
    <col min="788" max="788" width="7.5703125" style="3" customWidth="1"/>
    <col min="789" max="789" width="6" style="3" customWidth="1"/>
    <col min="790" max="790" width="13.85546875" style="3" customWidth="1"/>
    <col min="791" max="791" width="5.28515625" style="3" customWidth="1"/>
    <col min="792" max="792" width="8.28515625" style="3" customWidth="1"/>
    <col min="793" max="1024" width="9" style="3"/>
    <col min="1025" max="1025" width="6.42578125" style="3" customWidth="1"/>
    <col min="1026" max="1026" width="23" style="3" customWidth="1"/>
    <col min="1027" max="1027" width="14.5703125" style="3" customWidth="1"/>
    <col min="1028" max="1028" width="8.42578125" style="3" customWidth="1"/>
    <col min="1029" max="1029" width="6.28515625" style="3" customWidth="1"/>
    <col min="1030" max="1030" width="6.42578125" style="3" customWidth="1"/>
    <col min="1031" max="1031" width="9.7109375" style="3" customWidth="1"/>
    <col min="1032" max="1043" width="4.7109375" style="3" customWidth="1"/>
    <col min="1044" max="1044" width="7.5703125" style="3" customWidth="1"/>
    <col min="1045" max="1045" width="6" style="3" customWidth="1"/>
    <col min="1046" max="1046" width="13.85546875" style="3" customWidth="1"/>
    <col min="1047" max="1047" width="5.28515625" style="3" customWidth="1"/>
    <col min="1048" max="1048" width="8.28515625" style="3" customWidth="1"/>
    <col min="1049" max="1280" width="9" style="3"/>
    <col min="1281" max="1281" width="6.42578125" style="3" customWidth="1"/>
    <col min="1282" max="1282" width="23" style="3" customWidth="1"/>
    <col min="1283" max="1283" width="14.5703125" style="3" customWidth="1"/>
    <col min="1284" max="1284" width="8.42578125" style="3" customWidth="1"/>
    <col min="1285" max="1285" width="6.28515625" style="3" customWidth="1"/>
    <col min="1286" max="1286" width="6.42578125" style="3" customWidth="1"/>
    <col min="1287" max="1287" width="9.7109375" style="3" customWidth="1"/>
    <col min="1288" max="1299" width="4.7109375" style="3" customWidth="1"/>
    <col min="1300" max="1300" width="7.5703125" style="3" customWidth="1"/>
    <col min="1301" max="1301" width="6" style="3" customWidth="1"/>
    <col min="1302" max="1302" width="13.85546875" style="3" customWidth="1"/>
    <col min="1303" max="1303" width="5.28515625" style="3" customWidth="1"/>
    <col min="1304" max="1304" width="8.28515625" style="3" customWidth="1"/>
    <col min="1305" max="1536" width="9" style="3"/>
    <col min="1537" max="1537" width="6.42578125" style="3" customWidth="1"/>
    <col min="1538" max="1538" width="23" style="3" customWidth="1"/>
    <col min="1539" max="1539" width="14.5703125" style="3" customWidth="1"/>
    <col min="1540" max="1540" width="8.42578125" style="3" customWidth="1"/>
    <col min="1541" max="1541" width="6.28515625" style="3" customWidth="1"/>
    <col min="1542" max="1542" width="6.42578125" style="3" customWidth="1"/>
    <col min="1543" max="1543" width="9.7109375" style="3" customWidth="1"/>
    <col min="1544" max="1555" width="4.7109375" style="3" customWidth="1"/>
    <col min="1556" max="1556" width="7.5703125" style="3" customWidth="1"/>
    <col min="1557" max="1557" width="6" style="3" customWidth="1"/>
    <col min="1558" max="1558" width="13.85546875" style="3" customWidth="1"/>
    <col min="1559" max="1559" width="5.28515625" style="3" customWidth="1"/>
    <col min="1560" max="1560" width="8.28515625" style="3" customWidth="1"/>
    <col min="1561" max="1792" width="9" style="3"/>
    <col min="1793" max="1793" width="6.42578125" style="3" customWidth="1"/>
    <col min="1794" max="1794" width="23" style="3" customWidth="1"/>
    <col min="1795" max="1795" width="14.5703125" style="3" customWidth="1"/>
    <col min="1796" max="1796" width="8.42578125" style="3" customWidth="1"/>
    <col min="1797" max="1797" width="6.28515625" style="3" customWidth="1"/>
    <col min="1798" max="1798" width="6.42578125" style="3" customWidth="1"/>
    <col min="1799" max="1799" width="9.7109375" style="3" customWidth="1"/>
    <col min="1800" max="1811" width="4.7109375" style="3" customWidth="1"/>
    <col min="1812" max="1812" width="7.5703125" style="3" customWidth="1"/>
    <col min="1813" max="1813" width="6" style="3" customWidth="1"/>
    <col min="1814" max="1814" width="13.85546875" style="3" customWidth="1"/>
    <col min="1815" max="1815" width="5.28515625" style="3" customWidth="1"/>
    <col min="1816" max="1816" width="8.28515625" style="3" customWidth="1"/>
    <col min="1817" max="2048" width="9" style="3"/>
    <col min="2049" max="2049" width="6.42578125" style="3" customWidth="1"/>
    <col min="2050" max="2050" width="23" style="3" customWidth="1"/>
    <col min="2051" max="2051" width="14.5703125" style="3" customWidth="1"/>
    <col min="2052" max="2052" width="8.42578125" style="3" customWidth="1"/>
    <col min="2053" max="2053" width="6.28515625" style="3" customWidth="1"/>
    <col min="2054" max="2054" width="6.42578125" style="3" customWidth="1"/>
    <col min="2055" max="2055" width="9.7109375" style="3" customWidth="1"/>
    <col min="2056" max="2067" width="4.7109375" style="3" customWidth="1"/>
    <col min="2068" max="2068" width="7.5703125" style="3" customWidth="1"/>
    <col min="2069" max="2069" width="6" style="3" customWidth="1"/>
    <col min="2070" max="2070" width="13.85546875" style="3" customWidth="1"/>
    <col min="2071" max="2071" width="5.28515625" style="3" customWidth="1"/>
    <col min="2072" max="2072" width="8.28515625" style="3" customWidth="1"/>
    <col min="2073" max="2304" width="9" style="3"/>
    <col min="2305" max="2305" width="6.42578125" style="3" customWidth="1"/>
    <col min="2306" max="2306" width="23" style="3" customWidth="1"/>
    <col min="2307" max="2307" width="14.5703125" style="3" customWidth="1"/>
    <col min="2308" max="2308" width="8.42578125" style="3" customWidth="1"/>
    <col min="2309" max="2309" width="6.28515625" style="3" customWidth="1"/>
    <col min="2310" max="2310" width="6.42578125" style="3" customWidth="1"/>
    <col min="2311" max="2311" width="9.7109375" style="3" customWidth="1"/>
    <col min="2312" max="2323" width="4.7109375" style="3" customWidth="1"/>
    <col min="2324" max="2324" width="7.5703125" style="3" customWidth="1"/>
    <col min="2325" max="2325" width="6" style="3" customWidth="1"/>
    <col min="2326" max="2326" width="13.85546875" style="3" customWidth="1"/>
    <col min="2327" max="2327" width="5.28515625" style="3" customWidth="1"/>
    <col min="2328" max="2328" width="8.28515625" style="3" customWidth="1"/>
    <col min="2329" max="2560" width="9" style="3"/>
    <col min="2561" max="2561" width="6.42578125" style="3" customWidth="1"/>
    <col min="2562" max="2562" width="23" style="3" customWidth="1"/>
    <col min="2563" max="2563" width="14.5703125" style="3" customWidth="1"/>
    <col min="2564" max="2564" width="8.42578125" style="3" customWidth="1"/>
    <col min="2565" max="2565" width="6.28515625" style="3" customWidth="1"/>
    <col min="2566" max="2566" width="6.42578125" style="3" customWidth="1"/>
    <col min="2567" max="2567" width="9.7109375" style="3" customWidth="1"/>
    <col min="2568" max="2579" width="4.7109375" style="3" customWidth="1"/>
    <col min="2580" max="2580" width="7.5703125" style="3" customWidth="1"/>
    <col min="2581" max="2581" width="6" style="3" customWidth="1"/>
    <col min="2582" max="2582" width="13.85546875" style="3" customWidth="1"/>
    <col min="2583" max="2583" width="5.28515625" style="3" customWidth="1"/>
    <col min="2584" max="2584" width="8.28515625" style="3" customWidth="1"/>
    <col min="2585" max="2816" width="9" style="3"/>
    <col min="2817" max="2817" width="6.42578125" style="3" customWidth="1"/>
    <col min="2818" max="2818" width="23" style="3" customWidth="1"/>
    <col min="2819" max="2819" width="14.5703125" style="3" customWidth="1"/>
    <col min="2820" max="2820" width="8.42578125" style="3" customWidth="1"/>
    <col min="2821" max="2821" width="6.28515625" style="3" customWidth="1"/>
    <col min="2822" max="2822" width="6.42578125" style="3" customWidth="1"/>
    <col min="2823" max="2823" width="9.7109375" style="3" customWidth="1"/>
    <col min="2824" max="2835" width="4.7109375" style="3" customWidth="1"/>
    <col min="2836" max="2836" width="7.5703125" style="3" customWidth="1"/>
    <col min="2837" max="2837" width="6" style="3" customWidth="1"/>
    <col min="2838" max="2838" width="13.85546875" style="3" customWidth="1"/>
    <col min="2839" max="2839" width="5.28515625" style="3" customWidth="1"/>
    <col min="2840" max="2840" width="8.28515625" style="3" customWidth="1"/>
    <col min="2841" max="3072" width="9" style="3"/>
    <col min="3073" max="3073" width="6.42578125" style="3" customWidth="1"/>
    <col min="3074" max="3074" width="23" style="3" customWidth="1"/>
    <col min="3075" max="3075" width="14.5703125" style="3" customWidth="1"/>
    <col min="3076" max="3076" width="8.42578125" style="3" customWidth="1"/>
    <col min="3077" max="3077" width="6.28515625" style="3" customWidth="1"/>
    <col min="3078" max="3078" width="6.42578125" style="3" customWidth="1"/>
    <col min="3079" max="3079" width="9.7109375" style="3" customWidth="1"/>
    <col min="3080" max="3091" width="4.7109375" style="3" customWidth="1"/>
    <col min="3092" max="3092" width="7.5703125" style="3" customWidth="1"/>
    <col min="3093" max="3093" width="6" style="3" customWidth="1"/>
    <col min="3094" max="3094" width="13.85546875" style="3" customWidth="1"/>
    <col min="3095" max="3095" width="5.28515625" style="3" customWidth="1"/>
    <col min="3096" max="3096" width="8.28515625" style="3" customWidth="1"/>
    <col min="3097" max="3328" width="9" style="3"/>
    <col min="3329" max="3329" width="6.42578125" style="3" customWidth="1"/>
    <col min="3330" max="3330" width="23" style="3" customWidth="1"/>
    <col min="3331" max="3331" width="14.5703125" style="3" customWidth="1"/>
    <col min="3332" max="3332" width="8.42578125" style="3" customWidth="1"/>
    <col min="3333" max="3333" width="6.28515625" style="3" customWidth="1"/>
    <col min="3334" max="3334" width="6.42578125" style="3" customWidth="1"/>
    <col min="3335" max="3335" width="9.7109375" style="3" customWidth="1"/>
    <col min="3336" max="3347" width="4.7109375" style="3" customWidth="1"/>
    <col min="3348" max="3348" width="7.5703125" style="3" customWidth="1"/>
    <col min="3349" max="3349" width="6" style="3" customWidth="1"/>
    <col min="3350" max="3350" width="13.85546875" style="3" customWidth="1"/>
    <col min="3351" max="3351" width="5.28515625" style="3" customWidth="1"/>
    <col min="3352" max="3352" width="8.28515625" style="3" customWidth="1"/>
    <col min="3353" max="3584" width="9" style="3"/>
    <col min="3585" max="3585" width="6.42578125" style="3" customWidth="1"/>
    <col min="3586" max="3586" width="23" style="3" customWidth="1"/>
    <col min="3587" max="3587" width="14.5703125" style="3" customWidth="1"/>
    <col min="3588" max="3588" width="8.42578125" style="3" customWidth="1"/>
    <col min="3589" max="3589" width="6.28515625" style="3" customWidth="1"/>
    <col min="3590" max="3590" width="6.42578125" style="3" customWidth="1"/>
    <col min="3591" max="3591" width="9.7109375" style="3" customWidth="1"/>
    <col min="3592" max="3603" width="4.7109375" style="3" customWidth="1"/>
    <col min="3604" max="3604" width="7.5703125" style="3" customWidth="1"/>
    <col min="3605" max="3605" width="6" style="3" customWidth="1"/>
    <col min="3606" max="3606" width="13.85546875" style="3" customWidth="1"/>
    <col min="3607" max="3607" width="5.28515625" style="3" customWidth="1"/>
    <col min="3608" max="3608" width="8.28515625" style="3" customWidth="1"/>
    <col min="3609" max="3840" width="9" style="3"/>
    <col min="3841" max="3841" width="6.42578125" style="3" customWidth="1"/>
    <col min="3842" max="3842" width="23" style="3" customWidth="1"/>
    <col min="3843" max="3843" width="14.5703125" style="3" customWidth="1"/>
    <col min="3844" max="3844" width="8.42578125" style="3" customWidth="1"/>
    <col min="3845" max="3845" width="6.28515625" style="3" customWidth="1"/>
    <col min="3846" max="3846" width="6.42578125" style="3" customWidth="1"/>
    <col min="3847" max="3847" width="9.7109375" style="3" customWidth="1"/>
    <col min="3848" max="3859" width="4.7109375" style="3" customWidth="1"/>
    <col min="3860" max="3860" width="7.5703125" style="3" customWidth="1"/>
    <col min="3861" max="3861" width="6" style="3" customWidth="1"/>
    <col min="3862" max="3862" width="13.85546875" style="3" customWidth="1"/>
    <col min="3863" max="3863" width="5.28515625" style="3" customWidth="1"/>
    <col min="3864" max="3864" width="8.28515625" style="3" customWidth="1"/>
    <col min="3865" max="4096" width="9" style="3"/>
    <col min="4097" max="4097" width="6.42578125" style="3" customWidth="1"/>
    <col min="4098" max="4098" width="23" style="3" customWidth="1"/>
    <col min="4099" max="4099" width="14.5703125" style="3" customWidth="1"/>
    <col min="4100" max="4100" width="8.42578125" style="3" customWidth="1"/>
    <col min="4101" max="4101" width="6.28515625" style="3" customWidth="1"/>
    <col min="4102" max="4102" width="6.42578125" style="3" customWidth="1"/>
    <col min="4103" max="4103" width="9.7109375" style="3" customWidth="1"/>
    <col min="4104" max="4115" width="4.7109375" style="3" customWidth="1"/>
    <col min="4116" max="4116" width="7.5703125" style="3" customWidth="1"/>
    <col min="4117" max="4117" width="6" style="3" customWidth="1"/>
    <col min="4118" max="4118" width="13.85546875" style="3" customWidth="1"/>
    <col min="4119" max="4119" width="5.28515625" style="3" customWidth="1"/>
    <col min="4120" max="4120" width="8.28515625" style="3" customWidth="1"/>
    <col min="4121" max="4352" width="9" style="3"/>
    <col min="4353" max="4353" width="6.42578125" style="3" customWidth="1"/>
    <col min="4354" max="4354" width="23" style="3" customWidth="1"/>
    <col min="4355" max="4355" width="14.5703125" style="3" customWidth="1"/>
    <col min="4356" max="4356" width="8.42578125" style="3" customWidth="1"/>
    <col min="4357" max="4357" width="6.28515625" style="3" customWidth="1"/>
    <col min="4358" max="4358" width="6.42578125" style="3" customWidth="1"/>
    <col min="4359" max="4359" width="9.7109375" style="3" customWidth="1"/>
    <col min="4360" max="4371" width="4.7109375" style="3" customWidth="1"/>
    <col min="4372" max="4372" width="7.5703125" style="3" customWidth="1"/>
    <col min="4373" max="4373" width="6" style="3" customWidth="1"/>
    <col min="4374" max="4374" width="13.85546875" style="3" customWidth="1"/>
    <col min="4375" max="4375" width="5.28515625" style="3" customWidth="1"/>
    <col min="4376" max="4376" width="8.28515625" style="3" customWidth="1"/>
    <col min="4377" max="4608" width="9" style="3"/>
    <col min="4609" max="4609" width="6.42578125" style="3" customWidth="1"/>
    <col min="4610" max="4610" width="23" style="3" customWidth="1"/>
    <col min="4611" max="4611" width="14.5703125" style="3" customWidth="1"/>
    <col min="4612" max="4612" width="8.42578125" style="3" customWidth="1"/>
    <col min="4613" max="4613" width="6.28515625" style="3" customWidth="1"/>
    <col min="4614" max="4614" width="6.42578125" style="3" customWidth="1"/>
    <col min="4615" max="4615" width="9.7109375" style="3" customWidth="1"/>
    <col min="4616" max="4627" width="4.7109375" style="3" customWidth="1"/>
    <col min="4628" max="4628" width="7.5703125" style="3" customWidth="1"/>
    <col min="4629" max="4629" width="6" style="3" customWidth="1"/>
    <col min="4630" max="4630" width="13.85546875" style="3" customWidth="1"/>
    <col min="4631" max="4631" width="5.28515625" style="3" customWidth="1"/>
    <col min="4632" max="4632" width="8.28515625" style="3" customWidth="1"/>
    <col min="4633" max="4864" width="9" style="3"/>
    <col min="4865" max="4865" width="6.42578125" style="3" customWidth="1"/>
    <col min="4866" max="4866" width="23" style="3" customWidth="1"/>
    <col min="4867" max="4867" width="14.5703125" style="3" customWidth="1"/>
    <col min="4868" max="4868" width="8.42578125" style="3" customWidth="1"/>
    <col min="4869" max="4869" width="6.28515625" style="3" customWidth="1"/>
    <col min="4870" max="4870" width="6.42578125" style="3" customWidth="1"/>
    <col min="4871" max="4871" width="9.7109375" style="3" customWidth="1"/>
    <col min="4872" max="4883" width="4.7109375" style="3" customWidth="1"/>
    <col min="4884" max="4884" width="7.5703125" style="3" customWidth="1"/>
    <col min="4885" max="4885" width="6" style="3" customWidth="1"/>
    <col min="4886" max="4886" width="13.85546875" style="3" customWidth="1"/>
    <col min="4887" max="4887" width="5.28515625" style="3" customWidth="1"/>
    <col min="4888" max="4888" width="8.28515625" style="3" customWidth="1"/>
    <col min="4889" max="5120" width="9" style="3"/>
    <col min="5121" max="5121" width="6.42578125" style="3" customWidth="1"/>
    <col min="5122" max="5122" width="23" style="3" customWidth="1"/>
    <col min="5123" max="5123" width="14.5703125" style="3" customWidth="1"/>
    <col min="5124" max="5124" width="8.42578125" style="3" customWidth="1"/>
    <col min="5125" max="5125" width="6.28515625" style="3" customWidth="1"/>
    <col min="5126" max="5126" width="6.42578125" style="3" customWidth="1"/>
    <col min="5127" max="5127" width="9.7109375" style="3" customWidth="1"/>
    <col min="5128" max="5139" width="4.7109375" style="3" customWidth="1"/>
    <col min="5140" max="5140" width="7.5703125" style="3" customWidth="1"/>
    <col min="5141" max="5141" width="6" style="3" customWidth="1"/>
    <col min="5142" max="5142" width="13.85546875" style="3" customWidth="1"/>
    <col min="5143" max="5143" width="5.28515625" style="3" customWidth="1"/>
    <col min="5144" max="5144" width="8.28515625" style="3" customWidth="1"/>
    <col min="5145" max="5376" width="9" style="3"/>
    <col min="5377" max="5377" width="6.42578125" style="3" customWidth="1"/>
    <col min="5378" max="5378" width="23" style="3" customWidth="1"/>
    <col min="5379" max="5379" width="14.5703125" style="3" customWidth="1"/>
    <col min="5380" max="5380" width="8.42578125" style="3" customWidth="1"/>
    <col min="5381" max="5381" width="6.28515625" style="3" customWidth="1"/>
    <col min="5382" max="5382" width="6.42578125" style="3" customWidth="1"/>
    <col min="5383" max="5383" width="9.7109375" style="3" customWidth="1"/>
    <col min="5384" max="5395" width="4.7109375" style="3" customWidth="1"/>
    <col min="5396" max="5396" width="7.5703125" style="3" customWidth="1"/>
    <col min="5397" max="5397" width="6" style="3" customWidth="1"/>
    <col min="5398" max="5398" width="13.85546875" style="3" customWidth="1"/>
    <col min="5399" max="5399" width="5.28515625" style="3" customWidth="1"/>
    <col min="5400" max="5400" width="8.28515625" style="3" customWidth="1"/>
    <col min="5401" max="5632" width="9" style="3"/>
    <col min="5633" max="5633" width="6.42578125" style="3" customWidth="1"/>
    <col min="5634" max="5634" width="23" style="3" customWidth="1"/>
    <col min="5635" max="5635" width="14.5703125" style="3" customWidth="1"/>
    <col min="5636" max="5636" width="8.42578125" style="3" customWidth="1"/>
    <col min="5637" max="5637" width="6.28515625" style="3" customWidth="1"/>
    <col min="5638" max="5638" width="6.42578125" style="3" customWidth="1"/>
    <col min="5639" max="5639" width="9.7109375" style="3" customWidth="1"/>
    <col min="5640" max="5651" width="4.7109375" style="3" customWidth="1"/>
    <col min="5652" max="5652" width="7.5703125" style="3" customWidth="1"/>
    <col min="5653" max="5653" width="6" style="3" customWidth="1"/>
    <col min="5654" max="5654" width="13.85546875" style="3" customWidth="1"/>
    <col min="5655" max="5655" width="5.28515625" style="3" customWidth="1"/>
    <col min="5656" max="5656" width="8.28515625" style="3" customWidth="1"/>
    <col min="5657" max="5888" width="9" style="3"/>
    <col min="5889" max="5889" width="6.42578125" style="3" customWidth="1"/>
    <col min="5890" max="5890" width="23" style="3" customWidth="1"/>
    <col min="5891" max="5891" width="14.5703125" style="3" customWidth="1"/>
    <col min="5892" max="5892" width="8.42578125" style="3" customWidth="1"/>
    <col min="5893" max="5893" width="6.28515625" style="3" customWidth="1"/>
    <col min="5894" max="5894" width="6.42578125" style="3" customWidth="1"/>
    <col min="5895" max="5895" width="9.7109375" style="3" customWidth="1"/>
    <col min="5896" max="5907" width="4.7109375" style="3" customWidth="1"/>
    <col min="5908" max="5908" width="7.5703125" style="3" customWidth="1"/>
    <col min="5909" max="5909" width="6" style="3" customWidth="1"/>
    <col min="5910" max="5910" width="13.85546875" style="3" customWidth="1"/>
    <col min="5911" max="5911" width="5.28515625" style="3" customWidth="1"/>
    <col min="5912" max="5912" width="8.28515625" style="3" customWidth="1"/>
    <col min="5913" max="6144" width="9" style="3"/>
    <col min="6145" max="6145" width="6.42578125" style="3" customWidth="1"/>
    <col min="6146" max="6146" width="23" style="3" customWidth="1"/>
    <col min="6147" max="6147" width="14.5703125" style="3" customWidth="1"/>
    <col min="6148" max="6148" width="8.42578125" style="3" customWidth="1"/>
    <col min="6149" max="6149" width="6.28515625" style="3" customWidth="1"/>
    <col min="6150" max="6150" width="6.42578125" style="3" customWidth="1"/>
    <col min="6151" max="6151" width="9.7109375" style="3" customWidth="1"/>
    <col min="6152" max="6163" width="4.7109375" style="3" customWidth="1"/>
    <col min="6164" max="6164" width="7.5703125" style="3" customWidth="1"/>
    <col min="6165" max="6165" width="6" style="3" customWidth="1"/>
    <col min="6166" max="6166" width="13.85546875" style="3" customWidth="1"/>
    <col min="6167" max="6167" width="5.28515625" style="3" customWidth="1"/>
    <col min="6168" max="6168" width="8.28515625" style="3" customWidth="1"/>
    <col min="6169" max="6400" width="9" style="3"/>
    <col min="6401" max="6401" width="6.42578125" style="3" customWidth="1"/>
    <col min="6402" max="6402" width="23" style="3" customWidth="1"/>
    <col min="6403" max="6403" width="14.5703125" style="3" customWidth="1"/>
    <col min="6404" max="6404" width="8.42578125" style="3" customWidth="1"/>
    <col min="6405" max="6405" width="6.28515625" style="3" customWidth="1"/>
    <col min="6406" max="6406" width="6.42578125" style="3" customWidth="1"/>
    <col min="6407" max="6407" width="9.7109375" style="3" customWidth="1"/>
    <col min="6408" max="6419" width="4.7109375" style="3" customWidth="1"/>
    <col min="6420" max="6420" width="7.5703125" style="3" customWidth="1"/>
    <col min="6421" max="6421" width="6" style="3" customWidth="1"/>
    <col min="6422" max="6422" width="13.85546875" style="3" customWidth="1"/>
    <col min="6423" max="6423" width="5.28515625" style="3" customWidth="1"/>
    <col min="6424" max="6424" width="8.28515625" style="3" customWidth="1"/>
    <col min="6425" max="6656" width="9" style="3"/>
    <col min="6657" max="6657" width="6.42578125" style="3" customWidth="1"/>
    <col min="6658" max="6658" width="23" style="3" customWidth="1"/>
    <col min="6659" max="6659" width="14.5703125" style="3" customWidth="1"/>
    <col min="6660" max="6660" width="8.42578125" style="3" customWidth="1"/>
    <col min="6661" max="6661" width="6.28515625" style="3" customWidth="1"/>
    <col min="6662" max="6662" width="6.42578125" style="3" customWidth="1"/>
    <col min="6663" max="6663" width="9.7109375" style="3" customWidth="1"/>
    <col min="6664" max="6675" width="4.7109375" style="3" customWidth="1"/>
    <col min="6676" max="6676" width="7.5703125" style="3" customWidth="1"/>
    <col min="6677" max="6677" width="6" style="3" customWidth="1"/>
    <col min="6678" max="6678" width="13.85546875" style="3" customWidth="1"/>
    <col min="6679" max="6679" width="5.28515625" style="3" customWidth="1"/>
    <col min="6680" max="6680" width="8.28515625" style="3" customWidth="1"/>
    <col min="6681" max="6912" width="9" style="3"/>
    <col min="6913" max="6913" width="6.42578125" style="3" customWidth="1"/>
    <col min="6914" max="6914" width="23" style="3" customWidth="1"/>
    <col min="6915" max="6915" width="14.5703125" style="3" customWidth="1"/>
    <col min="6916" max="6916" width="8.42578125" style="3" customWidth="1"/>
    <col min="6917" max="6917" width="6.28515625" style="3" customWidth="1"/>
    <col min="6918" max="6918" width="6.42578125" style="3" customWidth="1"/>
    <col min="6919" max="6919" width="9.7109375" style="3" customWidth="1"/>
    <col min="6920" max="6931" width="4.7109375" style="3" customWidth="1"/>
    <col min="6932" max="6932" width="7.5703125" style="3" customWidth="1"/>
    <col min="6933" max="6933" width="6" style="3" customWidth="1"/>
    <col min="6934" max="6934" width="13.85546875" style="3" customWidth="1"/>
    <col min="6935" max="6935" width="5.28515625" style="3" customWidth="1"/>
    <col min="6936" max="6936" width="8.28515625" style="3" customWidth="1"/>
    <col min="6937" max="7168" width="9" style="3"/>
    <col min="7169" max="7169" width="6.42578125" style="3" customWidth="1"/>
    <col min="7170" max="7170" width="23" style="3" customWidth="1"/>
    <col min="7171" max="7171" width="14.5703125" style="3" customWidth="1"/>
    <col min="7172" max="7172" width="8.42578125" style="3" customWidth="1"/>
    <col min="7173" max="7173" width="6.28515625" style="3" customWidth="1"/>
    <col min="7174" max="7174" width="6.42578125" style="3" customWidth="1"/>
    <col min="7175" max="7175" width="9.7109375" style="3" customWidth="1"/>
    <col min="7176" max="7187" width="4.7109375" style="3" customWidth="1"/>
    <col min="7188" max="7188" width="7.5703125" style="3" customWidth="1"/>
    <col min="7189" max="7189" width="6" style="3" customWidth="1"/>
    <col min="7190" max="7190" width="13.85546875" style="3" customWidth="1"/>
    <col min="7191" max="7191" width="5.28515625" style="3" customWidth="1"/>
    <col min="7192" max="7192" width="8.28515625" style="3" customWidth="1"/>
    <col min="7193" max="7424" width="9" style="3"/>
    <col min="7425" max="7425" width="6.42578125" style="3" customWidth="1"/>
    <col min="7426" max="7426" width="23" style="3" customWidth="1"/>
    <col min="7427" max="7427" width="14.5703125" style="3" customWidth="1"/>
    <col min="7428" max="7428" width="8.42578125" style="3" customWidth="1"/>
    <col min="7429" max="7429" width="6.28515625" style="3" customWidth="1"/>
    <col min="7430" max="7430" width="6.42578125" style="3" customWidth="1"/>
    <col min="7431" max="7431" width="9.7109375" style="3" customWidth="1"/>
    <col min="7432" max="7443" width="4.7109375" style="3" customWidth="1"/>
    <col min="7444" max="7444" width="7.5703125" style="3" customWidth="1"/>
    <col min="7445" max="7445" width="6" style="3" customWidth="1"/>
    <col min="7446" max="7446" width="13.85546875" style="3" customWidth="1"/>
    <col min="7447" max="7447" width="5.28515625" style="3" customWidth="1"/>
    <col min="7448" max="7448" width="8.28515625" style="3" customWidth="1"/>
    <col min="7449" max="7680" width="9" style="3"/>
    <col min="7681" max="7681" width="6.42578125" style="3" customWidth="1"/>
    <col min="7682" max="7682" width="23" style="3" customWidth="1"/>
    <col min="7683" max="7683" width="14.5703125" style="3" customWidth="1"/>
    <col min="7684" max="7684" width="8.42578125" style="3" customWidth="1"/>
    <col min="7685" max="7685" width="6.28515625" style="3" customWidth="1"/>
    <col min="7686" max="7686" width="6.42578125" style="3" customWidth="1"/>
    <col min="7687" max="7687" width="9.7109375" style="3" customWidth="1"/>
    <col min="7688" max="7699" width="4.7109375" style="3" customWidth="1"/>
    <col min="7700" max="7700" width="7.5703125" style="3" customWidth="1"/>
    <col min="7701" max="7701" width="6" style="3" customWidth="1"/>
    <col min="7702" max="7702" width="13.85546875" style="3" customWidth="1"/>
    <col min="7703" max="7703" width="5.28515625" style="3" customWidth="1"/>
    <col min="7704" max="7704" width="8.28515625" style="3" customWidth="1"/>
    <col min="7705" max="7936" width="9" style="3"/>
    <col min="7937" max="7937" width="6.42578125" style="3" customWidth="1"/>
    <col min="7938" max="7938" width="23" style="3" customWidth="1"/>
    <col min="7939" max="7939" width="14.5703125" style="3" customWidth="1"/>
    <col min="7940" max="7940" width="8.42578125" style="3" customWidth="1"/>
    <col min="7941" max="7941" width="6.28515625" style="3" customWidth="1"/>
    <col min="7942" max="7942" width="6.42578125" style="3" customWidth="1"/>
    <col min="7943" max="7943" width="9.7109375" style="3" customWidth="1"/>
    <col min="7944" max="7955" width="4.7109375" style="3" customWidth="1"/>
    <col min="7956" max="7956" width="7.5703125" style="3" customWidth="1"/>
    <col min="7957" max="7957" width="6" style="3" customWidth="1"/>
    <col min="7958" max="7958" width="13.85546875" style="3" customWidth="1"/>
    <col min="7959" max="7959" width="5.28515625" style="3" customWidth="1"/>
    <col min="7960" max="7960" width="8.28515625" style="3" customWidth="1"/>
    <col min="7961" max="8192" width="9" style="3"/>
    <col min="8193" max="8193" width="6.42578125" style="3" customWidth="1"/>
    <col min="8194" max="8194" width="23" style="3" customWidth="1"/>
    <col min="8195" max="8195" width="14.5703125" style="3" customWidth="1"/>
    <col min="8196" max="8196" width="8.42578125" style="3" customWidth="1"/>
    <col min="8197" max="8197" width="6.28515625" style="3" customWidth="1"/>
    <col min="8198" max="8198" width="6.42578125" style="3" customWidth="1"/>
    <col min="8199" max="8199" width="9.7109375" style="3" customWidth="1"/>
    <col min="8200" max="8211" width="4.7109375" style="3" customWidth="1"/>
    <col min="8212" max="8212" width="7.5703125" style="3" customWidth="1"/>
    <col min="8213" max="8213" width="6" style="3" customWidth="1"/>
    <col min="8214" max="8214" width="13.85546875" style="3" customWidth="1"/>
    <col min="8215" max="8215" width="5.28515625" style="3" customWidth="1"/>
    <col min="8216" max="8216" width="8.28515625" style="3" customWidth="1"/>
    <col min="8217" max="8448" width="9" style="3"/>
    <col min="8449" max="8449" width="6.42578125" style="3" customWidth="1"/>
    <col min="8450" max="8450" width="23" style="3" customWidth="1"/>
    <col min="8451" max="8451" width="14.5703125" style="3" customWidth="1"/>
    <col min="8452" max="8452" width="8.42578125" style="3" customWidth="1"/>
    <col min="8453" max="8453" width="6.28515625" style="3" customWidth="1"/>
    <col min="8454" max="8454" width="6.42578125" style="3" customWidth="1"/>
    <col min="8455" max="8455" width="9.7109375" style="3" customWidth="1"/>
    <col min="8456" max="8467" width="4.7109375" style="3" customWidth="1"/>
    <col min="8468" max="8468" width="7.5703125" style="3" customWidth="1"/>
    <col min="8469" max="8469" width="6" style="3" customWidth="1"/>
    <col min="8470" max="8470" width="13.85546875" style="3" customWidth="1"/>
    <col min="8471" max="8471" width="5.28515625" style="3" customWidth="1"/>
    <col min="8472" max="8472" width="8.28515625" style="3" customWidth="1"/>
    <col min="8473" max="8704" width="9" style="3"/>
    <col min="8705" max="8705" width="6.42578125" style="3" customWidth="1"/>
    <col min="8706" max="8706" width="23" style="3" customWidth="1"/>
    <col min="8707" max="8707" width="14.5703125" style="3" customWidth="1"/>
    <col min="8708" max="8708" width="8.42578125" style="3" customWidth="1"/>
    <col min="8709" max="8709" width="6.28515625" style="3" customWidth="1"/>
    <col min="8710" max="8710" width="6.42578125" style="3" customWidth="1"/>
    <col min="8711" max="8711" width="9.7109375" style="3" customWidth="1"/>
    <col min="8712" max="8723" width="4.7109375" style="3" customWidth="1"/>
    <col min="8724" max="8724" width="7.5703125" style="3" customWidth="1"/>
    <col min="8725" max="8725" width="6" style="3" customWidth="1"/>
    <col min="8726" max="8726" width="13.85546875" style="3" customWidth="1"/>
    <col min="8727" max="8727" width="5.28515625" style="3" customWidth="1"/>
    <col min="8728" max="8728" width="8.28515625" style="3" customWidth="1"/>
    <col min="8729" max="8960" width="9" style="3"/>
    <col min="8961" max="8961" width="6.42578125" style="3" customWidth="1"/>
    <col min="8962" max="8962" width="23" style="3" customWidth="1"/>
    <col min="8963" max="8963" width="14.5703125" style="3" customWidth="1"/>
    <col min="8964" max="8964" width="8.42578125" style="3" customWidth="1"/>
    <col min="8965" max="8965" width="6.28515625" style="3" customWidth="1"/>
    <col min="8966" max="8966" width="6.42578125" style="3" customWidth="1"/>
    <col min="8967" max="8967" width="9.7109375" style="3" customWidth="1"/>
    <col min="8968" max="8979" width="4.7109375" style="3" customWidth="1"/>
    <col min="8980" max="8980" width="7.5703125" style="3" customWidth="1"/>
    <col min="8981" max="8981" width="6" style="3" customWidth="1"/>
    <col min="8982" max="8982" width="13.85546875" style="3" customWidth="1"/>
    <col min="8983" max="8983" width="5.28515625" style="3" customWidth="1"/>
    <col min="8984" max="8984" width="8.28515625" style="3" customWidth="1"/>
    <col min="8985" max="9216" width="9" style="3"/>
    <col min="9217" max="9217" width="6.42578125" style="3" customWidth="1"/>
    <col min="9218" max="9218" width="23" style="3" customWidth="1"/>
    <col min="9219" max="9219" width="14.5703125" style="3" customWidth="1"/>
    <col min="9220" max="9220" width="8.42578125" style="3" customWidth="1"/>
    <col min="9221" max="9221" width="6.28515625" style="3" customWidth="1"/>
    <col min="9222" max="9222" width="6.42578125" style="3" customWidth="1"/>
    <col min="9223" max="9223" width="9.7109375" style="3" customWidth="1"/>
    <col min="9224" max="9235" width="4.7109375" style="3" customWidth="1"/>
    <col min="9236" max="9236" width="7.5703125" style="3" customWidth="1"/>
    <col min="9237" max="9237" width="6" style="3" customWidth="1"/>
    <col min="9238" max="9238" width="13.85546875" style="3" customWidth="1"/>
    <col min="9239" max="9239" width="5.28515625" style="3" customWidth="1"/>
    <col min="9240" max="9240" width="8.28515625" style="3" customWidth="1"/>
    <col min="9241" max="9472" width="9" style="3"/>
    <col min="9473" max="9473" width="6.42578125" style="3" customWidth="1"/>
    <col min="9474" max="9474" width="23" style="3" customWidth="1"/>
    <col min="9475" max="9475" width="14.5703125" style="3" customWidth="1"/>
    <col min="9476" max="9476" width="8.42578125" style="3" customWidth="1"/>
    <col min="9477" max="9477" width="6.28515625" style="3" customWidth="1"/>
    <col min="9478" max="9478" width="6.42578125" style="3" customWidth="1"/>
    <col min="9479" max="9479" width="9.7109375" style="3" customWidth="1"/>
    <col min="9480" max="9491" width="4.7109375" style="3" customWidth="1"/>
    <col min="9492" max="9492" width="7.5703125" style="3" customWidth="1"/>
    <col min="9493" max="9493" width="6" style="3" customWidth="1"/>
    <col min="9494" max="9494" width="13.85546875" style="3" customWidth="1"/>
    <col min="9495" max="9495" width="5.28515625" style="3" customWidth="1"/>
    <col min="9496" max="9496" width="8.28515625" style="3" customWidth="1"/>
    <col min="9497" max="9728" width="9" style="3"/>
    <col min="9729" max="9729" width="6.42578125" style="3" customWidth="1"/>
    <col min="9730" max="9730" width="23" style="3" customWidth="1"/>
    <col min="9731" max="9731" width="14.5703125" style="3" customWidth="1"/>
    <col min="9732" max="9732" width="8.42578125" style="3" customWidth="1"/>
    <col min="9733" max="9733" width="6.28515625" style="3" customWidth="1"/>
    <col min="9734" max="9734" width="6.42578125" style="3" customWidth="1"/>
    <col min="9735" max="9735" width="9.7109375" style="3" customWidth="1"/>
    <col min="9736" max="9747" width="4.7109375" style="3" customWidth="1"/>
    <col min="9748" max="9748" width="7.5703125" style="3" customWidth="1"/>
    <col min="9749" max="9749" width="6" style="3" customWidth="1"/>
    <col min="9750" max="9750" width="13.85546875" style="3" customWidth="1"/>
    <col min="9751" max="9751" width="5.28515625" style="3" customWidth="1"/>
    <col min="9752" max="9752" width="8.28515625" style="3" customWidth="1"/>
    <col min="9753" max="9984" width="9" style="3"/>
    <col min="9985" max="9985" width="6.42578125" style="3" customWidth="1"/>
    <col min="9986" max="9986" width="23" style="3" customWidth="1"/>
    <col min="9987" max="9987" width="14.5703125" style="3" customWidth="1"/>
    <col min="9988" max="9988" width="8.42578125" style="3" customWidth="1"/>
    <col min="9989" max="9989" width="6.28515625" style="3" customWidth="1"/>
    <col min="9990" max="9990" width="6.42578125" style="3" customWidth="1"/>
    <col min="9991" max="9991" width="9.7109375" style="3" customWidth="1"/>
    <col min="9992" max="10003" width="4.7109375" style="3" customWidth="1"/>
    <col min="10004" max="10004" width="7.5703125" style="3" customWidth="1"/>
    <col min="10005" max="10005" width="6" style="3" customWidth="1"/>
    <col min="10006" max="10006" width="13.85546875" style="3" customWidth="1"/>
    <col min="10007" max="10007" width="5.28515625" style="3" customWidth="1"/>
    <col min="10008" max="10008" width="8.28515625" style="3" customWidth="1"/>
    <col min="10009" max="10240" width="9" style="3"/>
    <col min="10241" max="10241" width="6.42578125" style="3" customWidth="1"/>
    <col min="10242" max="10242" width="23" style="3" customWidth="1"/>
    <col min="10243" max="10243" width="14.5703125" style="3" customWidth="1"/>
    <col min="10244" max="10244" width="8.42578125" style="3" customWidth="1"/>
    <col min="10245" max="10245" width="6.28515625" style="3" customWidth="1"/>
    <col min="10246" max="10246" width="6.42578125" style="3" customWidth="1"/>
    <col min="10247" max="10247" width="9.7109375" style="3" customWidth="1"/>
    <col min="10248" max="10259" width="4.7109375" style="3" customWidth="1"/>
    <col min="10260" max="10260" width="7.5703125" style="3" customWidth="1"/>
    <col min="10261" max="10261" width="6" style="3" customWidth="1"/>
    <col min="10262" max="10262" width="13.85546875" style="3" customWidth="1"/>
    <col min="10263" max="10263" width="5.28515625" style="3" customWidth="1"/>
    <col min="10264" max="10264" width="8.28515625" style="3" customWidth="1"/>
    <col min="10265" max="10496" width="9" style="3"/>
    <col min="10497" max="10497" width="6.42578125" style="3" customWidth="1"/>
    <col min="10498" max="10498" width="23" style="3" customWidth="1"/>
    <col min="10499" max="10499" width="14.5703125" style="3" customWidth="1"/>
    <col min="10500" max="10500" width="8.42578125" style="3" customWidth="1"/>
    <col min="10501" max="10501" width="6.28515625" style="3" customWidth="1"/>
    <col min="10502" max="10502" width="6.42578125" style="3" customWidth="1"/>
    <col min="10503" max="10503" width="9.7109375" style="3" customWidth="1"/>
    <col min="10504" max="10515" width="4.7109375" style="3" customWidth="1"/>
    <col min="10516" max="10516" width="7.5703125" style="3" customWidth="1"/>
    <col min="10517" max="10517" width="6" style="3" customWidth="1"/>
    <col min="10518" max="10518" width="13.85546875" style="3" customWidth="1"/>
    <col min="10519" max="10519" width="5.28515625" style="3" customWidth="1"/>
    <col min="10520" max="10520" width="8.28515625" style="3" customWidth="1"/>
    <col min="10521" max="10752" width="9" style="3"/>
    <col min="10753" max="10753" width="6.42578125" style="3" customWidth="1"/>
    <col min="10754" max="10754" width="23" style="3" customWidth="1"/>
    <col min="10755" max="10755" width="14.5703125" style="3" customWidth="1"/>
    <col min="10756" max="10756" width="8.42578125" style="3" customWidth="1"/>
    <col min="10757" max="10757" width="6.28515625" style="3" customWidth="1"/>
    <col min="10758" max="10758" width="6.42578125" style="3" customWidth="1"/>
    <col min="10759" max="10759" width="9.7109375" style="3" customWidth="1"/>
    <col min="10760" max="10771" width="4.7109375" style="3" customWidth="1"/>
    <col min="10772" max="10772" width="7.5703125" style="3" customWidth="1"/>
    <col min="10773" max="10773" width="6" style="3" customWidth="1"/>
    <col min="10774" max="10774" width="13.85546875" style="3" customWidth="1"/>
    <col min="10775" max="10775" width="5.28515625" style="3" customWidth="1"/>
    <col min="10776" max="10776" width="8.28515625" style="3" customWidth="1"/>
    <col min="10777" max="11008" width="9" style="3"/>
    <col min="11009" max="11009" width="6.42578125" style="3" customWidth="1"/>
    <col min="11010" max="11010" width="23" style="3" customWidth="1"/>
    <col min="11011" max="11011" width="14.5703125" style="3" customWidth="1"/>
    <col min="11012" max="11012" width="8.42578125" style="3" customWidth="1"/>
    <col min="11013" max="11013" width="6.28515625" style="3" customWidth="1"/>
    <col min="11014" max="11014" width="6.42578125" style="3" customWidth="1"/>
    <col min="11015" max="11015" width="9.7109375" style="3" customWidth="1"/>
    <col min="11016" max="11027" width="4.7109375" style="3" customWidth="1"/>
    <col min="11028" max="11028" width="7.5703125" style="3" customWidth="1"/>
    <col min="11029" max="11029" width="6" style="3" customWidth="1"/>
    <col min="11030" max="11030" width="13.85546875" style="3" customWidth="1"/>
    <col min="11031" max="11031" width="5.28515625" style="3" customWidth="1"/>
    <col min="11032" max="11032" width="8.28515625" style="3" customWidth="1"/>
    <col min="11033" max="11264" width="9" style="3"/>
    <col min="11265" max="11265" width="6.42578125" style="3" customWidth="1"/>
    <col min="11266" max="11266" width="23" style="3" customWidth="1"/>
    <col min="11267" max="11267" width="14.5703125" style="3" customWidth="1"/>
    <col min="11268" max="11268" width="8.42578125" style="3" customWidth="1"/>
    <col min="11269" max="11269" width="6.28515625" style="3" customWidth="1"/>
    <col min="11270" max="11270" width="6.42578125" style="3" customWidth="1"/>
    <col min="11271" max="11271" width="9.7109375" style="3" customWidth="1"/>
    <col min="11272" max="11283" width="4.7109375" style="3" customWidth="1"/>
    <col min="11284" max="11284" width="7.5703125" style="3" customWidth="1"/>
    <col min="11285" max="11285" width="6" style="3" customWidth="1"/>
    <col min="11286" max="11286" width="13.85546875" style="3" customWidth="1"/>
    <col min="11287" max="11287" width="5.28515625" style="3" customWidth="1"/>
    <col min="11288" max="11288" width="8.28515625" style="3" customWidth="1"/>
    <col min="11289" max="11520" width="9" style="3"/>
    <col min="11521" max="11521" width="6.42578125" style="3" customWidth="1"/>
    <col min="11522" max="11522" width="23" style="3" customWidth="1"/>
    <col min="11523" max="11523" width="14.5703125" style="3" customWidth="1"/>
    <col min="11524" max="11524" width="8.42578125" style="3" customWidth="1"/>
    <col min="11525" max="11525" width="6.28515625" style="3" customWidth="1"/>
    <col min="11526" max="11526" width="6.42578125" style="3" customWidth="1"/>
    <col min="11527" max="11527" width="9.7109375" style="3" customWidth="1"/>
    <col min="11528" max="11539" width="4.7109375" style="3" customWidth="1"/>
    <col min="11540" max="11540" width="7.5703125" style="3" customWidth="1"/>
    <col min="11541" max="11541" width="6" style="3" customWidth="1"/>
    <col min="11542" max="11542" width="13.85546875" style="3" customWidth="1"/>
    <col min="11543" max="11543" width="5.28515625" style="3" customWidth="1"/>
    <col min="11544" max="11544" width="8.28515625" style="3" customWidth="1"/>
    <col min="11545" max="11776" width="9" style="3"/>
    <col min="11777" max="11777" width="6.42578125" style="3" customWidth="1"/>
    <col min="11778" max="11778" width="23" style="3" customWidth="1"/>
    <col min="11779" max="11779" width="14.5703125" style="3" customWidth="1"/>
    <col min="11780" max="11780" width="8.42578125" style="3" customWidth="1"/>
    <col min="11781" max="11781" width="6.28515625" style="3" customWidth="1"/>
    <col min="11782" max="11782" width="6.42578125" style="3" customWidth="1"/>
    <col min="11783" max="11783" width="9.7109375" style="3" customWidth="1"/>
    <col min="11784" max="11795" width="4.7109375" style="3" customWidth="1"/>
    <col min="11796" max="11796" width="7.5703125" style="3" customWidth="1"/>
    <col min="11797" max="11797" width="6" style="3" customWidth="1"/>
    <col min="11798" max="11798" width="13.85546875" style="3" customWidth="1"/>
    <col min="11799" max="11799" width="5.28515625" style="3" customWidth="1"/>
    <col min="11800" max="11800" width="8.28515625" style="3" customWidth="1"/>
    <col min="11801" max="12032" width="9" style="3"/>
    <col min="12033" max="12033" width="6.42578125" style="3" customWidth="1"/>
    <col min="12034" max="12034" width="23" style="3" customWidth="1"/>
    <col min="12035" max="12035" width="14.5703125" style="3" customWidth="1"/>
    <col min="12036" max="12036" width="8.42578125" style="3" customWidth="1"/>
    <col min="12037" max="12037" width="6.28515625" style="3" customWidth="1"/>
    <col min="12038" max="12038" width="6.42578125" style="3" customWidth="1"/>
    <col min="12039" max="12039" width="9.7109375" style="3" customWidth="1"/>
    <col min="12040" max="12051" width="4.7109375" style="3" customWidth="1"/>
    <col min="12052" max="12052" width="7.5703125" style="3" customWidth="1"/>
    <col min="12053" max="12053" width="6" style="3" customWidth="1"/>
    <col min="12054" max="12054" width="13.85546875" style="3" customWidth="1"/>
    <col min="12055" max="12055" width="5.28515625" style="3" customWidth="1"/>
    <col min="12056" max="12056" width="8.28515625" style="3" customWidth="1"/>
    <col min="12057" max="12288" width="9" style="3"/>
    <col min="12289" max="12289" width="6.42578125" style="3" customWidth="1"/>
    <col min="12290" max="12290" width="23" style="3" customWidth="1"/>
    <col min="12291" max="12291" width="14.5703125" style="3" customWidth="1"/>
    <col min="12292" max="12292" width="8.42578125" style="3" customWidth="1"/>
    <col min="12293" max="12293" width="6.28515625" style="3" customWidth="1"/>
    <col min="12294" max="12294" width="6.42578125" style="3" customWidth="1"/>
    <col min="12295" max="12295" width="9.7109375" style="3" customWidth="1"/>
    <col min="12296" max="12307" width="4.7109375" style="3" customWidth="1"/>
    <col min="12308" max="12308" width="7.5703125" style="3" customWidth="1"/>
    <col min="12309" max="12309" width="6" style="3" customWidth="1"/>
    <col min="12310" max="12310" width="13.85546875" style="3" customWidth="1"/>
    <col min="12311" max="12311" width="5.28515625" style="3" customWidth="1"/>
    <col min="12312" max="12312" width="8.28515625" style="3" customWidth="1"/>
    <col min="12313" max="12544" width="9" style="3"/>
    <col min="12545" max="12545" width="6.42578125" style="3" customWidth="1"/>
    <col min="12546" max="12546" width="23" style="3" customWidth="1"/>
    <col min="12547" max="12547" width="14.5703125" style="3" customWidth="1"/>
    <col min="12548" max="12548" width="8.42578125" style="3" customWidth="1"/>
    <col min="12549" max="12549" width="6.28515625" style="3" customWidth="1"/>
    <col min="12550" max="12550" width="6.42578125" style="3" customWidth="1"/>
    <col min="12551" max="12551" width="9.7109375" style="3" customWidth="1"/>
    <col min="12552" max="12563" width="4.7109375" style="3" customWidth="1"/>
    <col min="12564" max="12564" width="7.5703125" style="3" customWidth="1"/>
    <col min="12565" max="12565" width="6" style="3" customWidth="1"/>
    <col min="12566" max="12566" width="13.85546875" style="3" customWidth="1"/>
    <col min="12567" max="12567" width="5.28515625" style="3" customWidth="1"/>
    <col min="12568" max="12568" width="8.28515625" style="3" customWidth="1"/>
    <col min="12569" max="12800" width="9" style="3"/>
    <col min="12801" max="12801" width="6.42578125" style="3" customWidth="1"/>
    <col min="12802" max="12802" width="23" style="3" customWidth="1"/>
    <col min="12803" max="12803" width="14.5703125" style="3" customWidth="1"/>
    <col min="12804" max="12804" width="8.42578125" style="3" customWidth="1"/>
    <col min="12805" max="12805" width="6.28515625" style="3" customWidth="1"/>
    <col min="12806" max="12806" width="6.42578125" style="3" customWidth="1"/>
    <col min="12807" max="12807" width="9.7109375" style="3" customWidth="1"/>
    <col min="12808" max="12819" width="4.7109375" style="3" customWidth="1"/>
    <col min="12820" max="12820" width="7.5703125" style="3" customWidth="1"/>
    <col min="12821" max="12821" width="6" style="3" customWidth="1"/>
    <col min="12822" max="12822" width="13.85546875" style="3" customWidth="1"/>
    <col min="12823" max="12823" width="5.28515625" style="3" customWidth="1"/>
    <col min="12824" max="12824" width="8.28515625" style="3" customWidth="1"/>
    <col min="12825" max="13056" width="9" style="3"/>
    <col min="13057" max="13057" width="6.42578125" style="3" customWidth="1"/>
    <col min="13058" max="13058" width="23" style="3" customWidth="1"/>
    <col min="13059" max="13059" width="14.5703125" style="3" customWidth="1"/>
    <col min="13060" max="13060" width="8.42578125" style="3" customWidth="1"/>
    <col min="13061" max="13061" width="6.28515625" style="3" customWidth="1"/>
    <col min="13062" max="13062" width="6.42578125" style="3" customWidth="1"/>
    <col min="13063" max="13063" width="9.7109375" style="3" customWidth="1"/>
    <col min="13064" max="13075" width="4.7109375" style="3" customWidth="1"/>
    <col min="13076" max="13076" width="7.5703125" style="3" customWidth="1"/>
    <col min="13077" max="13077" width="6" style="3" customWidth="1"/>
    <col min="13078" max="13078" width="13.85546875" style="3" customWidth="1"/>
    <col min="13079" max="13079" width="5.28515625" style="3" customWidth="1"/>
    <col min="13080" max="13080" width="8.28515625" style="3" customWidth="1"/>
    <col min="13081" max="13312" width="9" style="3"/>
    <col min="13313" max="13313" width="6.42578125" style="3" customWidth="1"/>
    <col min="13314" max="13314" width="23" style="3" customWidth="1"/>
    <col min="13315" max="13315" width="14.5703125" style="3" customWidth="1"/>
    <col min="13316" max="13316" width="8.42578125" style="3" customWidth="1"/>
    <col min="13317" max="13317" width="6.28515625" style="3" customWidth="1"/>
    <col min="13318" max="13318" width="6.42578125" style="3" customWidth="1"/>
    <col min="13319" max="13319" width="9.7109375" style="3" customWidth="1"/>
    <col min="13320" max="13331" width="4.7109375" style="3" customWidth="1"/>
    <col min="13332" max="13332" width="7.5703125" style="3" customWidth="1"/>
    <col min="13333" max="13333" width="6" style="3" customWidth="1"/>
    <col min="13334" max="13334" width="13.85546875" style="3" customWidth="1"/>
    <col min="13335" max="13335" width="5.28515625" style="3" customWidth="1"/>
    <col min="13336" max="13336" width="8.28515625" style="3" customWidth="1"/>
    <col min="13337" max="13568" width="9" style="3"/>
    <col min="13569" max="13569" width="6.42578125" style="3" customWidth="1"/>
    <col min="13570" max="13570" width="23" style="3" customWidth="1"/>
    <col min="13571" max="13571" width="14.5703125" style="3" customWidth="1"/>
    <col min="13572" max="13572" width="8.42578125" style="3" customWidth="1"/>
    <col min="13573" max="13573" width="6.28515625" style="3" customWidth="1"/>
    <col min="13574" max="13574" width="6.42578125" style="3" customWidth="1"/>
    <col min="13575" max="13575" width="9.7109375" style="3" customWidth="1"/>
    <col min="13576" max="13587" width="4.7109375" style="3" customWidth="1"/>
    <col min="13588" max="13588" width="7.5703125" style="3" customWidth="1"/>
    <col min="13589" max="13589" width="6" style="3" customWidth="1"/>
    <col min="13590" max="13590" width="13.85546875" style="3" customWidth="1"/>
    <col min="13591" max="13591" width="5.28515625" style="3" customWidth="1"/>
    <col min="13592" max="13592" width="8.28515625" style="3" customWidth="1"/>
    <col min="13593" max="13824" width="9" style="3"/>
    <col min="13825" max="13825" width="6.42578125" style="3" customWidth="1"/>
    <col min="13826" max="13826" width="23" style="3" customWidth="1"/>
    <col min="13827" max="13827" width="14.5703125" style="3" customWidth="1"/>
    <col min="13828" max="13828" width="8.42578125" style="3" customWidth="1"/>
    <col min="13829" max="13829" width="6.28515625" style="3" customWidth="1"/>
    <col min="13830" max="13830" width="6.42578125" style="3" customWidth="1"/>
    <col min="13831" max="13831" width="9.7109375" style="3" customWidth="1"/>
    <col min="13832" max="13843" width="4.7109375" style="3" customWidth="1"/>
    <col min="13844" max="13844" width="7.5703125" style="3" customWidth="1"/>
    <col min="13845" max="13845" width="6" style="3" customWidth="1"/>
    <col min="13846" max="13846" width="13.85546875" style="3" customWidth="1"/>
    <col min="13847" max="13847" width="5.28515625" style="3" customWidth="1"/>
    <col min="13848" max="13848" width="8.28515625" style="3" customWidth="1"/>
    <col min="13849" max="14080" width="9" style="3"/>
    <col min="14081" max="14081" width="6.42578125" style="3" customWidth="1"/>
    <col min="14082" max="14082" width="23" style="3" customWidth="1"/>
    <col min="14083" max="14083" width="14.5703125" style="3" customWidth="1"/>
    <col min="14084" max="14084" width="8.42578125" style="3" customWidth="1"/>
    <col min="14085" max="14085" width="6.28515625" style="3" customWidth="1"/>
    <col min="14086" max="14086" width="6.42578125" style="3" customWidth="1"/>
    <col min="14087" max="14087" width="9.7109375" style="3" customWidth="1"/>
    <col min="14088" max="14099" width="4.7109375" style="3" customWidth="1"/>
    <col min="14100" max="14100" width="7.5703125" style="3" customWidth="1"/>
    <col min="14101" max="14101" width="6" style="3" customWidth="1"/>
    <col min="14102" max="14102" width="13.85546875" style="3" customWidth="1"/>
    <col min="14103" max="14103" width="5.28515625" style="3" customWidth="1"/>
    <col min="14104" max="14104" width="8.28515625" style="3" customWidth="1"/>
    <col min="14105" max="14336" width="9" style="3"/>
    <col min="14337" max="14337" width="6.42578125" style="3" customWidth="1"/>
    <col min="14338" max="14338" width="23" style="3" customWidth="1"/>
    <col min="14339" max="14339" width="14.5703125" style="3" customWidth="1"/>
    <col min="14340" max="14340" width="8.42578125" style="3" customWidth="1"/>
    <col min="14341" max="14341" width="6.28515625" style="3" customWidth="1"/>
    <col min="14342" max="14342" width="6.42578125" style="3" customWidth="1"/>
    <col min="14343" max="14343" width="9.7109375" style="3" customWidth="1"/>
    <col min="14344" max="14355" width="4.7109375" style="3" customWidth="1"/>
    <col min="14356" max="14356" width="7.5703125" style="3" customWidth="1"/>
    <col min="14357" max="14357" width="6" style="3" customWidth="1"/>
    <col min="14358" max="14358" width="13.85546875" style="3" customWidth="1"/>
    <col min="14359" max="14359" width="5.28515625" style="3" customWidth="1"/>
    <col min="14360" max="14360" width="8.28515625" style="3" customWidth="1"/>
    <col min="14361" max="14592" width="9" style="3"/>
    <col min="14593" max="14593" width="6.42578125" style="3" customWidth="1"/>
    <col min="14594" max="14594" width="23" style="3" customWidth="1"/>
    <col min="14595" max="14595" width="14.5703125" style="3" customWidth="1"/>
    <col min="14596" max="14596" width="8.42578125" style="3" customWidth="1"/>
    <col min="14597" max="14597" width="6.28515625" style="3" customWidth="1"/>
    <col min="14598" max="14598" width="6.42578125" style="3" customWidth="1"/>
    <col min="14599" max="14599" width="9.7109375" style="3" customWidth="1"/>
    <col min="14600" max="14611" width="4.7109375" style="3" customWidth="1"/>
    <col min="14612" max="14612" width="7.5703125" style="3" customWidth="1"/>
    <col min="14613" max="14613" width="6" style="3" customWidth="1"/>
    <col min="14614" max="14614" width="13.85546875" style="3" customWidth="1"/>
    <col min="14615" max="14615" width="5.28515625" style="3" customWidth="1"/>
    <col min="14616" max="14616" width="8.28515625" style="3" customWidth="1"/>
    <col min="14617" max="14848" width="9" style="3"/>
    <col min="14849" max="14849" width="6.42578125" style="3" customWidth="1"/>
    <col min="14850" max="14850" width="23" style="3" customWidth="1"/>
    <col min="14851" max="14851" width="14.5703125" style="3" customWidth="1"/>
    <col min="14852" max="14852" width="8.42578125" style="3" customWidth="1"/>
    <col min="14853" max="14853" width="6.28515625" style="3" customWidth="1"/>
    <col min="14854" max="14854" width="6.42578125" style="3" customWidth="1"/>
    <col min="14855" max="14855" width="9.7109375" style="3" customWidth="1"/>
    <col min="14856" max="14867" width="4.7109375" style="3" customWidth="1"/>
    <col min="14868" max="14868" width="7.5703125" style="3" customWidth="1"/>
    <col min="14869" max="14869" width="6" style="3" customWidth="1"/>
    <col min="14870" max="14870" width="13.85546875" style="3" customWidth="1"/>
    <col min="14871" max="14871" width="5.28515625" style="3" customWidth="1"/>
    <col min="14872" max="14872" width="8.28515625" style="3" customWidth="1"/>
    <col min="14873" max="15104" width="9" style="3"/>
    <col min="15105" max="15105" width="6.42578125" style="3" customWidth="1"/>
    <col min="15106" max="15106" width="23" style="3" customWidth="1"/>
    <col min="15107" max="15107" width="14.5703125" style="3" customWidth="1"/>
    <col min="15108" max="15108" width="8.42578125" style="3" customWidth="1"/>
    <col min="15109" max="15109" width="6.28515625" style="3" customWidth="1"/>
    <col min="15110" max="15110" width="6.42578125" style="3" customWidth="1"/>
    <col min="15111" max="15111" width="9.7109375" style="3" customWidth="1"/>
    <col min="15112" max="15123" width="4.7109375" style="3" customWidth="1"/>
    <col min="15124" max="15124" width="7.5703125" style="3" customWidth="1"/>
    <col min="15125" max="15125" width="6" style="3" customWidth="1"/>
    <col min="15126" max="15126" width="13.85546875" style="3" customWidth="1"/>
    <col min="15127" max="15127" width="5.28515625" style="3" customWidth="1"/>
    <col min="15128" max="15128" width="8.28515625" style="3" customWidth="1"/>
    <col min="15129" max="15360" width="9" style="3"/>
    <col min="15361" max="15361" width="6.42578125" style="3" customWidth="1"/>
    <col min="15362" max="15362" width="23" style="3" customWidth="1"/>
    <col min="15363" max="15363" width="14.5703125" style="3" customWidth="1"/>
    <col min="15364" max="15364" width="8.42578125" style="3" customWidth="1"/>
    <col min="15365" max="15365" width="6.28515625" style="3" customWidth="1"/>
    <col min="15366" max="15366" width="6.42578125" style="3" customWidth="1"/>
    <col min="15367" max="15367" width="9.7109375" style="3" customWidth="1"/>
    <col min="15368" max="15379" width="4.7109375" style="3" customWidth="1"/>
    <col min="15380" max="15380" width="7.5703125" style="3" customWidth="1"/>
    <col min="15381" max="15381" width="6" style="3" customWidth="1"/>
    <col min="15382" max="15382" width="13.85546875" style="3" customWidth="1"/>
    <col min="15383" max="15383" width="5.28515625" style="3" customWidth="1"/>
    <col min="15384" max="15384" width="8.28515625" style="3" customWidth="1"/>
    <col min="15385" max="15616" width="9" style="3"/>
    <col min="15617" max="15617" width="6.42578125" style="3" customWidth="1"/>
    <col min="15618" max="15618" width="23" style="3" customWidth="1"/>
    <col min="15619" max="15619" width="14.5703125" style="3" customWidth="1"/>
    <col min="15620" max="15620" width="8.42578125" style="3" customWidth="1"/>
    <col min="15621" max="15621" width="6.28515625" style="3" customWidth="1"/>
    <col min="15622" max="15622" width="6.42578125" style="3" customWidth="1"/>
    <col min="15623" max="15623" width="9.7109375" style="3" customWidth="1"/>
    <col min="15624" max="15635" width="4.7109375" style="3" customWidth="1"/>
    <col min="15636" max="15636" width="7.5703125" style="3" customWidth="1"/>
    <col min="15637" max="15637" width="6" style="3" customWidth="1"/>
    <col min="15638" max="15638" width="13.85546875" style="3" customWidth="1"/>
    <col min="15639" max="15639" width="5.28515625" style="3" customWidth="1"/>
    <col min="15640" max="15640" width="8.28515625" style="3" customWidth="1"/>
    <col min="15641" max="15872" width="9" style="3"/>
    <col min="15873" max="15873" width="6.42578125" style="3" customWidth="1"/>
    <col min="15874" max="15874" width="23" style="3" customWidth="1"/>
    <col min="15875" max="15875" width="14.5703125" style="3" customWidth="1"/>
    <col min="15876" max="15876" width="8.42578125" style="3" customWidth="1"/>
    <col min="15877" max="15877" width="6.28515625" style="3" customWidth="1"/>
    <col min="15878" max="15878" width="6.42578125" style="3" customWidth="1"/>
    <col min="15879" max="15879" width="9.7109375" style="3" customWidth="1"/>
    <col min="15880" max="15891" width="4.7109375" style="3" customWidth="1"/>
    <col min="15892" max="15892" width="7.5703125" style="3" customWidth="1"/>
    <col min="15893" max="15893" width="6" style="3" customWidth="1"/>
    <col min="15894" max="15894" width="13.85546875" style="3" customWidth="1"/>
    <col min="15895" max="15895" width="5.28515625" style="3" customWidth="1"/>
    <col min="15896" max="15896" width="8.28515625" style="3" customWidth="1"/>
    <col min="15897" max="16128" width="9" style="3"/>
    <col min="16129" max="16129" width="6.42578125" style="3" customWidth="1"/>
    <col min="16130" max="16130" width="23" style="3" customWidth="1"/>
    <col min="16131" max="16131" width="14.5703125" style="3" customWidth="1"/>
    <col min="16132" max="16132" width="8.42578125" style="3" customWidth="1"/>
    <col min="16133" max="16133" width="6.28515625" style="3" customWidth="1"/>
    <col min="16134" max="16134" width="6.42578125" style="3" customWidth="1"/>
    <col min="16135" max="16135" width="9.7109375" style="3" customWidth="1"/>
    <col min="16136" max="16147" width="4.7109375" style="3" customWidth="1"/>
    <col min="16148" max="16148" width="7.5703125" style="3" customWidth="1"/>
    <col min="16149" max="16149" width="6" style="3" customWidth="1"/>
    <col min="16150" max="16150" width="13.85546875" style="3" customWidth="1"/>
    <col min="16151" max="16151" width="5.28515625" style="3" customWidth="1"/>
    <col min="16152" max="16152" width="8.28515625" style="3" customWidth="1"/>
    <col min="16153" max="16384" width="9" style="3"/>
  </cols>
  <sheetData>
    <row r="1" spans="1:24" s="364" customFormat="1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4" s="364" customFormat="1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</row>
    <row r="3" spans="1:24" s="358" customFormat="1">
      <c r="A3" s="363" t="s">
        <v>394</v>
      </c>
      <c r="C3" s="363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357"/>
      <c r="U3" s="357"/>
      <c r="V3" s="357"/>
      <c r="W3" s="357"/>
      <c r="X3" s="357"/>
    </row>
    <row r="4" spans="1:24" s="358" customFormat="1">
      <c r="A4" s="404" t="s">
        <v>340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R4" s="357"/>
      <c r="S4" s="357"/>
      <c r="T4" s="357"/>
      <c r="U4" s="357"/>
      <c r="V4" s="357"/>
      <c r="W4" s="357"/>
      <c r="X4" s="357"/>
    </row>
    <row r="5" spans="1:24" s="364" customFormat="1">
      <c r="A5" s="403"/>
      <c r="B5" s="613" t="s">
        <v>424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403"/>
      <c r="U5" s="403"/>
      <c r="V5" s="403"/>
      <c r="W5" s="403"/>
      <c r="X5" s="403"/>
    </row>
    <row r="6" spans="1:24" s="364" customFormat="1">
      <c r="A6" s="403"/>
      <c r="B6" s="613" t="s">
        <v>362</v>
      </c>
      <c r="C6" s="613"/>
      <c r="D6" s="613"/>
      <c r="E6" s="613"/>
      <c r="F6" s="613"/>
      <c r="G6" s="613"/>
      <c r="H6" s="613"/>
      <c r="I6" s="613"/>
      <c r="J6" s="613"/>
      <c r="K6" s="405"/>
      <c r="L6" s="405"/>
      <c r="M6" s="405"/>
      <c r="N6" s="405"/>
      <c r="O6" s="405"/>
      <c r="P6" s="405"/>
      <c r="Q6" s="405"/>
      <c r="R6" s="405"/>
      <c r="S6" s="405"/>
      <c r="T6" s="403"/>
      <c r="U6" s="403"/>
      <c r="V6" s="403"/>
      <c r="W6" s="403"/>
      <c r="X6" s="403"/>
    </row>
    <row r="7" spans="1:24" s="364" customFormat="1">
      <c r="A7" s="403"/>
      <c r="B7" s="613" t="s">
        <v>363</v>
      </c>
      <c r="C7" s="613"/>
      <c r="D7" s="613"/>
      <c r="E7" s="613"/>
      <c r="F7" s="613"/>
      <c r="G7" s="613"/>
      <c r="H7" s="613"/>
      <c r="I7" s="613"/>
      <c r="J7" s="613"/>
      <c r="K7" s="405"/>
      <c r="L7" s="405"/>
      <c r="M7" s="405"/>
      <c r="N7" s="405"/>
      <c r="O7" s="405"/>
      <c r="P7" s="405"/>
      <c r="Q7" s="405"/>
      <c r="R7" s="405"/>
      <c r="S7" s="405"/>
      <c r="T7" s="403"/>
      <c r="U7" s="403"/>
      <c r="V7" s="403"/>
      <c r="W7" s="403"/>
      <c r="X7" s="403"/>
    </row>
    <row r="8" spans="1:24" s="364" customFormat="1">
      <c r="A8" s="403"/>
      <c r="B8" s="406" t="s">
        <v>364</v>
      </c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5"/>
      <c r="O8" s="405"/>
      <c r="P8" s="405"/>
      <c r="Q8" s="405"/>
      <c r="R8" s="405"/>
      <c r="S8" s="405"/>
      <c r="T8" s="403"/>
      <c r="U8" s="403"/>
      <c r="V8" s="403"/>
      <c r="W8" s="403"/>
      <c r="X8" s="403"/>
    </row>
    <row r="9" spans="1:24" s="364" customFormat="1">
      <c r="A9" s="403"/>
      <c r="B9" s="613" t="s">
        <v>366</v>
      </c>
      <c r="C9" s="613"/>
      <c r="D9" s="613"/>
      <c r="E9" s="613"/>
      <c r="F9" s="613"/>
      <c r="G9" s="613"/>
      <c r="H9" s="613"/>
      <c r="I9" s="613"/>
      <c r="J9" s="613"/>
      <c r="K9" s="613"/>
      <c r="L9" s="613"/>
      <c r="M9" s="613"/>
      <c r="N9" s="613"/>
      <c r="O9" s="613"/>
      <c r="P9" s="613"/>
      <c r="Q9" s="405"/>
      <c r="R9" s="405"/>
      <c r="S9" s="405"/>
      <c r="T9" s="403"/>
      <c r="U9" s="403"/>
      <c r="V9" s="403"/>
      <c r="W9" s="403"/>
      <c r="X9" s="403"/>
    </row>
    <row r="10" spans="1:24">
      <c r="A10" s="359"/>
      <c r="B10" s="365"/>
      <c r="C10" s="366"/>
      <c r="D10" s="366"/>
      <c r="E10" s="365"/>
      <c r="F10" s="365"/>
      <c r="G10" s="367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1" t="s">
        <v>0</v>
      </c>
      <c r="T10" s="633">
        <f>SUM(T14:T17)</f>
        <v>10000</v>
      </c>
      <c r="U10" s="634"/>
      <c r="V10" s="362" t="s">
        <v>1</v>
      </c>
    </row>
    <row r="11" spans="1:24" s="368" customFormat="1">
      <c r="A11" s="629" t="s">
        <v>2</v>
      </c>
      <c r="B11" s="618" t="s">
        <v>32</v>
      </c>
      <c r="C11" s="618" t="s">
        <v>3</v>
      </c>
      <c r="D11" s="618" t="s">
        <v>4</v>
      </c>
      <c r="E11" s="618"/>
      <c r="F11" s="630" t="s">
        <v>30</v>
      </c>
      <c r="G11" s="630" t="s">
        <v>5</v>
      </c>
      <c r="H11" s="622" t="s">
        <v>6</v>
      </c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19" t="s">
        <v>7</v>
      </c>
      <c r="U11" s="620"/>
      <c r="V11" s="621"/>
      <c r="W11" s="618" t="s">
        <v>8</v>
      </c>
      <c r="X11" s="618" t="s">
        <v>34</v>
      </c>
    </row>
    <row r="12" spans="1:24" s="368" customFormat="1">
      <c r="A12" s="629"/>
      <c r="B12" s="618"/>
      <c r="C12" s="618"/>
      <c r="D12" s="618" t="s">
        <v>29</v>
      </c>
      <c r="E12" s="618" t="s">
        <v>10</v>
      </c>
      <c r="F12" s="631"/>
      <c r="G12" s="631"/>
      <c r="H12" s="622" t="s">
        <v>11</v>
      </c>
      <c r="I12" s="622"/>
      <c r="J12" s="622"/>
      <c r="K12" s="622" t="s">
        <v>12</v>
      </c>
      <c r="L12" s="622"/>
      <c r="M12" s="622"/>
      <c r="N12" s="622" t="s">
        <v>13</v>
      </c>
      <c r="O12" s="622"/>
      <c r="P12" s="622"/>
      <c r="Q12" s="622" t="s">
        <v>14</v>
      </c>
      <c r="R12" s="622"/>
      <c r="S12" s="622"/>
      <c r="T12" s="618" t="s">
        <v>31</v>
      </c>
      <c r="U12" s="618" t="s">
        <v>15</v>
      </c>
      <c r="V12" s="618" t="s">
        <v>16</v>
      </c>
      <c r="W12" s="618"/>
      <c r="X12" s="618"/>
    </row>
    <row r="13" spans="1:24" s="368" customFormat="1">
      <c r="A13" s="629"/>
      <c r="B13" s="618"/>
      <c r="C13" s="618"/>
      <c r="D13" s="618"/>
      <c r="E13" s="618"/>
      <c r="F13" s="632"/>
      <c r="G13" s="632"/>
      <c r="H13" s="187" t="s">
        <v>17</v>
      </c>
      <c r="I13" s="187" t="s">
        <v>18</v>
      </c>
      <c r="J13" s="187" t="s">
        <v>19</v>
      </c>
      <c r="K13" s="187" t="s">
        <v>20</v>
      </c>
      <c r="L13" s="187" t="s">
        <v>21</v>
      </c>
      <c r="M13" s="187" t="s">
        <v>22</v>
      </c>
      <c r="N13" s="187" t="s">
        <v>23</v>
      </c>
      <c r="O13" s="187" t="s">
        <v>24</v>
      </c>
      <c r="P13" s="187" t="s">
        <v>25</v>
      </c>
      <c r="Q13" s="187" t="s">
        <v>26</v>
      </c>
      <c r="R13" s="187" t="s">
        <v>27</v>
      </c>
      <c r="S13" s="187" t="s">
        <v>28</v>
      </c>
      <c r="T13" s="618"/>
      <c r="U13" s="618"/>
      <c r="V13" s="618"/>
      <c r="W13" s="618"/>
      <c r="X13" s="618"/>
    </row>
    <row r="14" spans="1:24" ht="18.75" customHeight="1">
      <c r="A14" s="650" t="s">
        <v>425</v>
      </c>
      <c r="B14" s="651"/>
      <c r="C14" s="652"/>
      <c r="D14" s="12"/>
      <c r="E14" s="12"/>
      <c r="F14" s="38"/>
      <c r="G14" s="73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5"/>
      <c r="U14" s="36"/>
      <c r="V14" s="37"/>
      <c r="W14" s="504" t="s">
        <v>365</v>
      </c>
      <c r="X14" s="39"/>
    </row>
    <row r="15" spans="1:24" ht="56.25">
      <c r="A15" s="208"/>
      <c r="B15" s="555" t="s">
        <v>426</v>
      </c>
      <c r="C15" s="113" t="s">
        <v>248</v>
      </c>
      <c r="D15" s="113" t="s">
        <v>249</v>
      </c>
      <c r="E15" s="113"/>
      <c r="F15" s="113" t="s">
        <v>250</v>
      </c>
      <c r="G15" s="215">
        <v>23224</v>
      </c>
      <c r="H15" s="209"/>
      <c r="I15" s="210"/>
      <c r="J15" s="319"/>
      <c r="K15" s="319"/>
      <c r="L15" s="211"/>
      <c r="M15" s="211"/>
      <c r="N15" s="211"/>
      <c r="O15" s="211"/>
      <c r="P15" s="211"/>
      <c r="Q15" s="211"/>
      <c r="R15" s="211"/>
      <c r="S15" s="211"/>
      <c r="T15" s="397"/>
      <c r="U15" s="397" t="s">
        <v>175</v>
      </c>
      <c r="V15" s="475" t="s">
        <v>251</v>
      </c>
      <c r="W15" s="213"/>
      <c r="X15" s="408" t="s">
        <v>180</v>
      </c>
    </row>
    <row r="16" spans="1:24" ht="37.5">
      <c r="A16" s="112"/>
      <c r="B16" s="556" t="s">
        <v>427</v>
      </c>
      <c r="C16" s="325" t="s">
        <v>252</v>
      </c>
      <c r="D16" s="325" t="s">
        <v>253</v>
      </c>
      <c r="E16" s="322"/>
      <c r="F16" s="322" t="s">
        <v>250</v>
      </c>
      <c r="G16" s="115">
        <v>23346</v>
      </c>
      <c r="H16" s="319"/>
      <c r="I16" s="319"/>
      <c r="J16" s="319"/>
      <c r="K16" s="319"/>
      <c r="L16" s="319"/>
      <c r="M16" s="319"/>
      <c r="N16" s="319"/>
      <c r="O16" s="319"/>
      <c r="P16" s="319"/>
      <c r="Q16" s="319"/>
      <c r="R16" s="319"/>
      <c r="S16" s="319"/>
      <c r="T16" s="4">
        <v>7000</v>
      </c>
      <c r="U16" s="159" t="s">
        <v>421</v>
      </c>
      <c r="V16" s="476" t="s">
        <v>594</v>
      </c>
      <c r="W16" s="114"/>
      <c r="X16" s="409" t="s">
        <v>180</v>
      </c>
    </row>
    <row r="17" spans="1:24" ht="51.75" customHeight="1">
      <c r="A17" s="382"/>
      <c r="B17" s="557" t="s">
        <v>428</v>
      </c>
      <c r="C17" s="192" t="s">
        <v>252</v>
      </c>
      <c r="D17" s="192" t="s">
        <v>253</v>
      </c>
      <c r="E17" s="7"/>
      <c r="F17" s="7" t="s">
        <v>250</v>
      </c>
      <c r="G17" s="194">
        <v>23377</v>
      </c>
      <c r="H17" s="395"/>
      <c r="I17" s="395"/>
      <c r="J17" s="395"/>
      <c r="K17" s="395"/>
      <c r="L17" s="395"/>
      <c r="M17" s="396"/>
      <c r="N17" s="395"/>
      <c r="O17" s="395"/>
      <c r="P17" s="395"/>
      <c r="Q17" s="395"/>
      <c r="R17" s="395"/>
      <c r="S17" s="395"/>
      <c r="T17" s="407">
        <v>3000</v>
      </c>
      <c r="U17" s="139" t="s">
        <v>421</v>
      </c>
      <c r="V17" s="192" t="s">
        <v>595</v>
      </c>
      <c r="W17" s="193"/>
      <c r="X17" s="410" t="s">
        <v>180</v>
      </c>
    </row>
    <row r="18" spans="1:24">
      <c r="A18" s="387"/>
      <c r="B18" s="9" t="s">
        <v>224</v>
      </c>
      <c r="C18" s="8"/>
      <c r="D18" s="388"/>
      <c r="E18" s="388"/>
      <c r="F18" s="388"/>
      <c r="G18" s="389"/>
      <c r="H18" s="388"/>
      <c r="I18" s="388"/>
      <c r="J18" s="623"/>
      <c r="K18" s="623"/>
      <c r="L18" s="623"/>
      <c r="M18" s="388"/>
      <c r="N18" s="624"/>
      <c r="O18" s="624"/>
      <c r="P18" s="388"/>
      <c r="Q18" s="388"/>
      <c r="R18" s="388"/>
      <c r="S18" s="388"/>
      <c r="T18" s="388"/>
      <c r="U18" s="388"/>
      <c r="V18" s="388"/>
      <c r="W18" s="388"/>
      <c r="X18" s="388"/>
    </row>
    <row r="19" spans="1:24">
      <c r="A19" s="387"/>
      <c r="B19" s="9" t="s">
        <v>337</v>
      </c>
      <c r="C19" s="182" t="s">
        <v>361</v>
      </c>
      <c r="D19" s="388"/>
      <c r="E19" s="388"/>
      <c r="F19" s="388"/>
      <c r="G19" s="3"/>
      <c r="H19" s="388"/>
      <c r="I19" s="388"/>
      <c r="J19" s="623"/>
      <c r="K19" s="623"/>
      <c r="L19" s="623"/>
      <c r="M19" s="388"/>
      <c r="N19" s="624"/>
      <c r="O19" s="624"/>
      <c r="Q19" s="388"/>
      <c r="R19" s="388"/>
      <c r="S19" s="388"/>
      <c r="T19" s="390"/>
      <c r="U19" s="388"/>
      <c r="V19" s="388"/>
      <c r="W19" s="388"/>
      <c r="X19" s="388"/>
    </row>
    <row r="20" spans="1:24">
      <c r="A20" s="387"/>
      <c r="B20" s="391"/>
      <c r="C20" s="391"/>
      <c r="D20" s="388"/>
      <c r="E20" s="388"/>
      <c r="F20" s="388"/>
      <c r="G20" s="389"/>
      <c r="H20" s="388"/>
      <c r="I20" s="387"/>
      <c r="J20" s="625"/>
      <c r="K20" s="625"/>
      <c r="L20" s="625"/>
      <c r="M20" s="388"/>
      <c r="N20" s="624"/>
      <c r="O20" s="624"/>
      <c r="P20" s="388"/>
      <c r="Q20" s="388"/>
      <c r="R20" s="388"/>
      <c r="S20" s="388"/>
      <c r="T20" s="388"/>
      <c r="U20" s="388"/>
      <c r="V20" s="388"/>
      <c r="W20" s="388"/>
      <c r="X20" s="388"/>
    </row>
  </sheetData>
  <mergeCells count="33">
    <mergeCell ref="A14:C14"/>
    <mergeCell ref="B9:P9"/>
    <mergeCell ref="B5:S5"/>
    <mergeCell ref="B6:J6"/>
    <mergeCell ref="B7:J7"/>
    <mergeCell ref="H11:S11"/>
    <mergeCell ref="N12:P12"/>
    <mergeCell ref="Q12:S12"/>
    <mergeCell ref="T12:T13"/>
    <mergeCell ref="U12:U13"/>
    <mergeCell ref="V12:V13"/>
    <mergeCell ref="J20:L20"/>
    <mergeCell ref="N20:O20"/>
    <mergeCell ref="J18:L18"/>
    <mergeCell ref="N18:O18"/>
    <mergeCell ref="J19:L19"/>
    <mergeCell ref="N19:O19"/>
    <mergeCell ref="A1:X1"/>
    <mergeCell ref="A2:X2"/>
    <mergeCell ref="T10:U10"/>
    <mergeCell ref="A11:A13"/>
    <mergeCell ref="B11:B13"/>
    <mergeCell ref="C11:C13"/>
    <mergeCell ref="D11:E11"/>
    <mergeCell ref="F11:F13"/>
    <mergeCell ref="G11:G13"/>
    <mergeCell ref="W11:W13"/>
    <mergeCell ref="X11:X13"/>
    <mergeCell ref="D12:D13"/>
    <mergeCell ref="E12:E13"/>
    <mergeCell ref="H12:J12"/>
    <mergeCell ref="K12:M12"/>
    <mergeCell ref="T11:V1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opLeftCell="A28" workbookViewId="0">
      <selection activeCell="A32" sqref="A32"/>
    </sheetView>
  </sheetViews>
  <sheetFormatPr defaultRowHeight="18.75"/>
  <cols>
    <col min="1" max="1" width="5.5703125" style="392" customWidth="1"/>
    <col min="2" max="2" width="35.28515625" style="3" customWidth="1"/>
    <col min="3" max="3" width="16.85546875" style="3" customWidth="1"/>
    <col min="4" max="4" width="9" style="3" customWidth="1"/>
    <col min="5" max="5" width="6.28515625" style="3" customWidth="1"/>
    <col min="6" max="6" width="8.5703125" style="3" customWidth="1"/>
    <col min="7" max="7" width="8.7109375" style="393" customWidth="1"/>
    <col min="8" max="19" width="3.7109375" style="3" customWidth="1"/>
    <col min="20" max="20" width="10.140625" style="452" customWidth="1"/>
    <col min="21" max="21" width="10" style="392" customWidth="1"/>
    <col min="22" max="22" width="26.5703125" style="3" customWidth="1"/>
    <col min="23" max="23" width="8.42578125" style="501" customWidth="1"/>
    <col min="24" max="24" width="6.85546875" style="3" customWidth="1"/>
    <col min="25" max="25" width="9" style="3"/>
    <col min="26" max="26" width="10.5703125" style="3" customWidth="1"/>
    <col min="27" max="256" width="9" style="3"/>
    <col min="257" max="257" width="6.42578125" style="3" customWidth="1"/>
    <col min="258" max="258" width="23" style="3" customWidth="1"/>
    <col min="259" max="259" width="14.5703125" style="3" customWidth="1"/>
    <col min="260" max="260" width="8.42578125" style="3" customWidth="1"/>
    <col min="261" max="261" width="6.28515625" style="3" customWidth="1"/>
    <col min="262" max="262" width="6.42578125" style="3" customWidth="1"/>
    <col min="263" max="263" width="9.7109375" style="3" customWidth="1"/>
    <col min="264" max="275" width="4.7109375" style="3" customWidth="1"/>
    <col min="276" max="276" width="7.5703125" style="3" customWidth="1"/>
    <col min="277" max="277" width="6" style="3" customWidth="1"/>
    <col min="278" max="278" width="13.85546875" style="3" customWidth="1"/>
    <col min="279" max="279" width="5.28515625" style="3" customWidth="1"/>
    <col min="280" max="280" width="8.28515625" style="3" customWidth="1"/>
    <col min="281" max="512" width="9" style="3"/>
    <col min="513" max="513" width="6.42578125" style="3" customWidth="1"/>
    <col min="514" max="514" width="23" style="3" customWidth="1"/>
    <col min="515" max="515" width="14.5703125" style="3" customWidth="1"/>
    <col min="516" max="516" width="8.42578125" style="3" customWidth="1"/>
    <col min="517" max="517" width="6.28515625" style="3" customWidth="1"/>
    <col min="518" max="518" width="6.42578125" style="3" customWidth="1"/>
    <col min="519" max="519" width="9.7109375" style="3" customWidth="1"/>
    <col min="520" max="531" width="4.7109375" style="3" customWidth="1"/>
    <col min="532" max="532" width="7.5703125" style="3" customWidth="1"/>
    <col min="533" max="533" width="6" style="3" customWidth="1"/>
    <col min="534" max="534" width="13.85546875" style="3" customWidth="1"/>
    <col min="535" max="535" width="5.28515625" style="3" customWidth="1"/>
    <col min="536" max="536" width="8.28515625" style="3" customWidth="1"/>
    <col min="537" max="768" width="9" style="3"/>
    <col min="769" max="769" width="6.42578125" style="3" customWidth="1"/>
    <col min="770" max="770" width="23" style="3" customWidth="1"/>
    <col min="771" max="771" width="14.5703125" style="3" customWidth="1"/>
    <col min="772" max="772" width="8.42578125" style="3" customWidth="1"/>
    <col min="773" max="773" width="6.28515625" style="3" customWidth="1"/>
    <col min="774" max="774" width="6.42578125" style="3" customWidth="1"/>
    <col min="775" max="775" width="9.7109375" style="3" customWidth="1"/>
    <col min="776" max="787" width="4.7109375" style="3" customWidth="1"/>
    <col min="788" max="788" width="7.5703125" style="3" customWidth="1"/>
    <col min="789" max="789" width="6" style="3" customWidth="1"/>
    <col min="790" max="790" width="13.85546875" style="3" customWidth="1"/>
    <col min="791" max="791" width="5.28515625" style="3" customWidth="1"/>
    <col min="792" max="792" width="8.28515625" style="3" customWidth="1"/>
    <col min="793" max="1024" width="9" style="3"/>
    <col min="1025" max="1025" width="6.42578125" style="3" customWidth="1"/>
    <col min="1026" max="1026" width="23" style="3" customWidth="1"/>
    <col min="1027" max="1027" width="14.5703125" style="3" customWidth="1"/>
    <col min="1028" max="1028" width="8.42578125" style="3" customWidth="1"/>
    <col min="1029" max="1029" width="6.28515625" style="3" customWidth="1"/>
    <col min="1030" max="1030" width="6.42578125" style="3" customWidth="1"/>
    <col min="1031" max="1031" width="9.7109375" style="3" customWidth="1"/>
    <col min="1032" max="1043" width="4.7109375" style="3" customWidth="1"/>
    <col min="1044" max="1044" width="7.5703125" style="3" customWidth="1"/>
    <col min="1045" max="1045" width="6" style="3" customWidth="1"/>
    <col min="1046" max="1046" width="13.85546875" style="3" customWidth="1"/>
    <col min="1047" max="1047" width="5.28515625" style="3" customWidth="1"/>
    <col min="1048" max="1048" width="8.28515625" style="3" customWidth="1"/>
    <col min="1049" max="1280" width="9" style="3"/>
    <col min="1281" max="1281" width="6.42578125" style="3" customWidth="1"/>
    <col min="1282" max="1282" width="23" style="3" customWidth="1"/>
    <col min="1283" max="1283" width="14.5703125" style="3" customWidth="1"/>
    <col min="1284" max="1284" width="8.42578125" style="3" customWidth="1"/>
    <col min="1285" max="1285" width="6.28515625" style="3" customWidth="1"/>
    <col min="1286" max="1286" width="6.42578125" style="3" customWidth="1"/>
    <col min="1287" max="1287" width="9.7109375" style="3" customWidth="1"/>
    <col min="1288" max="1299" width="4.7109375" style="3" customWidth="1"/>
    <col min="1300" max="1300" width="7.5703125" style="3" customWidth="1"/>
    <col min="1301" max="1301" width="6" style="3" customWidth="1"/>
    <col min="1302" max="1302" width="13.85546875" style="3" customWidth="1"/>
    <col min="1303" max="1303" width="5.28515625" style="3" customWidth="1"/>
    <col min="1304" max="1304" width="8.28515625" style="3" customWidth="1"/>
    <col min="1305" max="1536" width="9" style="3"/>
    <col min="1537" max="1537" width="6.42578125" style="3" customWidth="1"/>
    <col min="1538" max="1538" width="23" style="3" customWidth="1"/>
    <col min="1539" max="1539" width="14.5703125" style="3" customWidth="1"/>
    <col min="1540" max="1540" width="8.42578125" style="3" customWidth="1"/>
    <col min="1541" max="1541" width="6.28515625" style="3" customWidth="1"/>
    <col min="1542" max="1542" width="6.42578125" style="3" customWidth="1"/>
    <col min="1543" max="1543" width="9.7109375" style="3" customWidth="1"/>
    <col min="1544" max="1555" width="4.7109375" style="3" customWidth="1"/>
    <col min="1556" max="1556" width="7.5703125" style="3" customWidth="1"/>
    <col min="1557" max="1557" width="6" style="3" customWidth="1"/>
    <col min="1558" max="1558" width="13.85546875" style="3" customWidth="1"/>
    <col min="1559" max="1559" width="5.28515625" style="3" customWidth="1"/>
    <col min="1560" max="1560" width="8.28515625" style="3" customWidth="1"/>
    <col min="1561" max="1792" width="9" style="3"/>
    <col min="1793" max="1793" width="6.42578125" style="3" customWidth="1"/>
    <col min="1794" max="1794" width="23" style="3" customWidth="1"/>
    <col min="1795" max="1795" width="14.5703125" style="3" customWidth="1"/>
    <col min="1796" max="1796" width="8.42578125" style="3" customWidth="1"/>
    <col min="1797" max="1797" width="6.28515625" style="3" customWidth="1"/>
    <col min="1798" max="1798" width="6.42578125" style="3" customWidth="1"/>
    <col min="1799" max="1799" width="9.7109375" style="3" customWidth="1"/>
    <col min="1800" max="1811" width="4.7109375" style="3" customWidth="1"/>
    <col min="1812" max="1812" width="7.5703125" style="3" customWidth="1"/>
    <col min="1813" max="1813" width="6" style="3" customWidth="1"/>
    <col min="1814" max="1814" width="13.85546875" style="3" customWidth="1"/>
    <col min="1815" max="1815" width="5.28515625" style="3" customWidth="1"/>
    <col min="1816" max="1816" width="8.28515625" style="3" customWidth="1"/>
    <col min="1817" max="2048" width="9" style="3"/>
    <col min="2049" max="2049" width="6.42578125" style="3" customWidth="1"/>
    <col min="2050" max="2050" width="23" style="3" customWidth="1"/>
    <col min="2051" max="2051" width="14.5703125" style="3" customWidth="1"/>
    <col min="2052" max="2052" width="8.42578125" style="3" customWidth="1"/>
    <col min="2053" max="2053" width="6.28515625" style="3" customWidth="1"/>
    <col min="2054" max="2054" width="6.42578125" style="3" customWidth="1"/>
    <col min="2055" max="2055" width="9.7109375" style="3" customWidth="1"/>
    <col min="2056" max="2067" width="4.7109375" style="3" customWidth="1"/>
    <col min="2068" max="2068" width="7.5703125" style="3" customWidth="1"/>
    <col min="2069" max="2069" width="6" style="3" customWidth="1"/>
    <col min="2070" max="2070" width="13.85546875" style="3" customWidth="1"/>
    <col min="2071" max="2071" width="5.28515625" style="3" customWidth="1"/>
    <col min="2072" max="2072" width="8.28515625" style="3" customWidth="1"/>
    <col min="2073" max="2304" width="9" style="3"/>
    <col min="2305" max="2305" width="6.42578125" style="3" customWidth="1"/>
    <col min="2306" max="2306" width="23" style="3" customWidth="1"/>
    <col min="2307" max="2307" width="14.5703125" style="3" customWidth="1"/>
    <col min="2308" max="2308" width="8.42578125" style="3" customWidth="1"/>
    <col min="2309" max="2309" width="6.28515625" style="3" customWidth="1"/>
    <col min="2310" max="2310" width="6.42578125" style="3" customWidth="1"/>
    <col min="2311" max="2311" width="9.7109375" style="3" customWidth="1"/>
    <col min="2312" max="2323" width="4.7109375" style="3" customWidth="1"/>
    <col min="2324" max="2324" width="7.5703125" style="3" customWidth="1"/>
    <col min="2325" max="2325" width="6" style="3" customWidth="1"/>
    <col min="2326" max="2326" width="13.85546875" style="3" customWidth="1"/>
    <col min="2327" max="2327" width="5.28515625" style="3" customWidth="1"/>
    <col min="2328" max="2328" width="8.28515625" style="3" customWidth="1"/>
    <col min="2329" max="2560" width="9" style="3"/>
    <col min="2561" max="2561" width="6.42578125" style="3" customWidth="1"/>
    <col min="2562" max="2562" width="23" style="3" customWidth="1"/>
    <col min="2563" max="2563" width="14.5703125" style="3" customWidth="1"/>
    <col min="2564" max="2564" width="8.42578125" style="3" customWidth="1"/>
    <col min="2565" max="2565" width="6.28515625" style="3" customWidth="1"/>
    <col min="2566" max="2566" width="6.42578125" style="3" customWidth="1"/>
    <col min="2567" max="2567" width="9.7109375" style="3" customWidth="1"/>
    <col min="2568" max="2579" width="4.7109375" style="3" customWidth="1"/>
    <col min="2580" max="2580" width="7.5703125" style="3" customWidth="1"/>
    <col min="2581" max="2581" width="6" style="3" customWidth="1"/>
    <col min="2582" max="2582" width="13.85546875" style="3" customWidth="1"/>
    <col min="2583" max="2583" width="5.28515625" style="3" customWidth="1"/>
    <col min="2584" max="2584" width="8.28515625" style="3" customWidth="1"/>
    <col min="2585" max="2816" width="9" style="3"/>
    <col min="2817" max="2817" width="6.42578125" style="3" customWidth="1"/>
    <col min="2818" max="2818" width="23" style="3" customWidth="1"/>
    <col min="2819" max="2819" width="14.5703125" style="3" customWidth="1"/>
    <col min="2820" max="2820" width="8.42578125" style="3" customWidth="1"/>
    <col min="2821" max="2821" width="6.28515625" style="3" customWidth="1"/>
    <col min="2822" max="2822" width="6.42578125" style="3" customWidth="1"/>
    <col min="2823" max="2823" width="9.7109375" style="3" customWidth="1"/>
    <col min="2824" max="2835" width="4.7109375" style="3" customWidth="1"/>
    <col min="2836" max="2836" width="7.5703125" style="3" customWidth="1"/>
    <col min="2837" max="2837" width="6" style="3" customWidth="1"/>
    <col min="2838" max="2838" width="13.85546875" style="3" customWidth="1"/>
    <col min="2839" max="2839" width="5.28515625" style="3" customWidth="1"/>
    <col min="2840" max="2840" width="8.28515625" style="3" customWidth="1"/>
    <col min="2841" max="3072" width="9" style="3"/>
    <col min="3073" max="3073" width="6.42578125" style="3" customWidth="1"/>
    <col min="3074" max="3074" width="23" style="3" customWidth="1"/>
    <col min="3075" max="3075" width="14.5703125" style="3" customWidth="1"/>
    <col min="3076" max="3076" width="8.42578125" style="3" customWidth="1"/>
    <col min="3077" max="3077" width="6.28515625" style="3" customWidth="1"/>
    <col min="3078" max="3078" width="6.42578125" style="3" customWidth="1"/>
    <col min="3079" max="3079" width="9.7109375" style="3" customWidth="1"/>
    <col min="3080" max="3091" width="4.7109375" style="3" customWidth="1"/>
    <col min="3092" max="3092" width="7.5703125" style="3" customWidth="1"/>
    <col min="3093" max="3093" width="6" style="3" customWidth="1"/>
    <col min="3094" max="3094" width="13.85546875" style="3" customWidth="1"/>
    <col min="3095" max="3095" width="5.28515625" style="3" customWidth="1"/>
    <col min="3096" max="3096" width="8.28515625" style="3" customWidth="1"/>
    <col min="3097" max="3328" width="9" style="3"/>
    <col min="3329" max="3329" width="6.42578125" style="3" customWidth="1"/>
    <col min="3330" max="3330" width="23" style="3" customWidth="1"/>
    <col min="3331" max="3331" width="14.5703125" style="3" customWidth="1"/>
    <col min="3332" max="3332" width="8.42578125" style="3" customWidth="1"/>
    <col min="3333" max="3333" width="6.28515625" style="3" customWidth="1"/>
    <col min="3334" max="3334" width="6.42578125" style="3" customWidth="1"/>
    <col min="3335" max="3335" width="9.7109375" style="3" customWidth="1"/>
    <col min="3336" max="3347" width="4.7109375" style="3" customWidth="1"/>
    <col min="3348" max="3348" width="7.5703125" style="3" customWidth="1"/>
    <col min="3349" max="3349" width="6" style="3" customWidth="1"/>
    <col min="3350" max="3350" width="13.85546875" style="3" customWidth="1"/>
    <col min="3351" max="3351" width="5.28515625" style="3" customWidth="1"/>
    <col min="3352" max="3352" width="8.28515625" style="3" customWidth="1"/>
    <col min="3353" max="3584" width="9" style="3"/>
    <col min="3585" max="3585" width="6.42578125" style="3" customWidth="1"/>
    <col min="3586" max="3586" width="23" style="3" customWidth="1"/>
    <col min="3587" max="3587" width="14.5703125" style="3" customWidth="1"/>
    <col min="3588" max="3588" width="8.42578125" style="3" customWidth="1"/>
    <col min="3589" max="3589" width="6.28515625" style="3" customWidth="1"/>
    <col min="3590" max="3590" width="6.42578125" style="3" customWidth="1"/>
    <col min="3591" max="3591" width="9.7109375" style="3" customWidth="1"/>
    <col min="3592" max="3603" width="4.7109375" style="3" customWidth="1"/>
    <col min="3604" max="3604" width="7.5703125" style="3" customWidth="1"/>
    <col min="3605" max="3605" width="6" style="3" customWidth="1"/>
    <col min="3606" max="3606" width="13.85546875" style="3" customWidth="1"/>
    <col min="3607" max="3607" width="5.28515625" style="3" customWidth="1"/>
    <col min="3608" max="3608" width="8.28515625" style="3" customWidth="1"/>
    <col min="3609" max="3840" width="9" style="3"/>
    <col min="3841" max="3841" width="6.42578125" style="3" customWidth="1"/>
    <col min="3842" max="3842" width="23" style="3" customWidth="1"/>
    <col min="3843" max="3843" width="14.5703125" style="3" customWidth="1"/>
    <col min="3844" max="3844" width="8.42578125" style="3" customWidth="1"/>
    <col min="3845" max="3845" width="6.28515625" style="3" customWidth="1"/>
    <col min="3846" max="3846" width="6.42578125" style="3" customWidth="1"/>
    <col min="3847" max="3847" width="9.7109375" style="3" customWidth="1"/>
    <col min="3848" max="3859" width="4.7109375" style="3" customWidth="1"/>
    <col min="3860" max="3860" width="7.5703125" style="3" customWidth="1"/>
    <col min="3861" max="3861" width="6" style="3" customWidth="1"/>
    <col min="3862" max="3862" width="13.85546875" style="3" customWidth="1"/>
    <col min="3863" max="3863" width="5.28515625" style="3" customWidth="1"/>
    <col min="3864" max="3864" width="8.28515625" style="3" customWidth="1"/>
    <col min="3865" max="4096" width="9" style="3"/>
    <col min="4097" max="4097" width="6.42578125" style="3" customWidth="1"/>
    <col min="4098" max="4098" width="23" style="3" customWidth="1"/>
    <col min="4099" max="4099" width="14.5703125" style="3" customWidth="1"/>
    <col min="4100" max="4100" width="8.42578125" style="3" customWidth="1"/>
    <col min="4101" max="4101" width="6.28515625" style="3" customWidth="1"/>
    <col min="4102" max="4102" width="6.42578125" style="3" customWidth="1"/>
    <col min="4103" max="4103" width="9.7109375" style="3" customWidth="1"/>
    <col min="4104" max="4115" width="4.7109375" style="3" customWidth="1"/>
    <col min="4116" max="4116" width="7.5703125" style="3" customWidth="1"/>
    <col min="4117" max="4117" width="6" style="3" customWidth="1"/>
    <col min="4118" max="4118" width="13.85546875" style="3" customWidth="1"/>
    <col min="4119" max="4119" width="5.28515625" style="3" customWidth="1"/>
    <col min="4120" max="4120" width="8.28515625" style="3" customWidth="1"/>
    <col min="4121" max="4352" width="9" style="3"/>
    <col min="4353" max="4353" width="6.42578125" style="3" customWidth="1"/>
    <col min="4354" max="4354" width="23" style="3" customWidth="1"/>
    <col min="4355" max="4355" width="14.5703125" style="3" customWidth="1"/>
    <col min="4356" max="4356" width="8.42578125" style="3" customWidth="1"/>
    <col min="4357" max="4357" width="6.28515625" style="3" customWidth="1"/>
    <col min="4358" max="4358" width="6.42578125" style="3" customWidth="1"/>
    <col min="4359" max="4359" width="9.7109375" style="3" customWidth="1"/>
    <col min="4360" max="4371" width="4.7109375" style="3" customWidth="1"/>
    <col min="4372" max="4372" width="7.5703125" style="3" customWidth="1"/>
    <col min="4373" max="4373" width="6" style="3" customWidth="1"/>
    <col min="4374" max="4374" width="13.85546875" style="3" customWidth="1"/>
    <col min="4375" max="4375" width="5.28515625" style="3" customWidth="1"/>
    <col min="4376" max="4376" width="8.28515625" style="3" customWidth="1"/>
    <col min="4377" max="4608" width="9" style="3"/>
    <col min="4609" max="4609" width="6.42578125" style="3" customWidth="1"/>
    <col min="4610" max="4610" width="23" style="3" customWidth="1"/>
    <col min="4611" max="4611" width="14.5703125" style="3" customWidth="1"/>
    <col min="4612" max="4612" width="8.42578125" style="3" customWidth="1"/>
    <col min="4613" max="4613" width="6.28515625" style="3" customWidth="1"/>
    <col min="4614" max="4614" width="6.42578125" style="3" customWidth="1"/>
    <col min="4615" max="4615" width="9.7109375" style="3" customWidth="1"/>
    <col min="4616" max="4627" width="4.7109375" style="3" customWidth="1"/>
    <col min="4628" max="4628" width="7.5703125" style="3" customWidth="1"/>
    <col min="4629" max="4629" width="6" style="3" customWidth="1"/>
    <col min="4630" max="4630" width="13.85546875" style="3" customWidth="1"/>
    <col min="4631" max="4631" width="5.28515625" style="3" customWidth="1"/>
    <col min="4632" max="4632" width="8.28515625" style="3" customWidth="1"/>
    <col min="4633" max="4864" width="9" style="3"/>
    <col min="4865" max="4865" width="6.42578125" style="3" customWidth="1"/>
    <col min="4866" max="4866" width="23" style="3" customWidth="1"/>
    <col min="4867" max="4867" width="14.5703125" style="3" customWidth="1"/>
    <col min="4868" max="4868" width="8.42578125" style="3" customWidth="1"/>
    <col min="4869" max="4869" width="6.28515625" style="3" customWidth="1"/>
    <col min="4870" max="4870" width="6.42578125" style="3" customWidth="1"/>
    <col min="4871" max="4871" width="9.7109375" style="3" customWidth="1"/>
    <col min="4872" max="4883" width="4.7109375" style="3" customWidth="1"/>
    <col min="4884" max="4884" width="7.5703125" style="3" customWidth="1"/>
    <col min="4885" max="4885" width="6" style="3" customWidth="1"/>
    <col min="4886" max="4886" width="13.85546875" style="3" customWidth="1"/>
    <col min="4887" max="4887" width="5.28515625" style="3" customWidth="1"/>
    <col min="4888" max="4888" width="8.28515625" style="3" customWidth="1"/>
    <col min="4889" max="5120" width="9" style="3"/>
    <col min="5121" max="5121" width="6.42578125" style="3" customWidth="1"/>
    <col min="5122" max="5122" width="23" style="3" customWidth="1"/>
    <col min="5123" max="5123" width="14.5703125" style="3" customWidth="1"/>
    <col min="5124" max="5124" width="8.42578125" style="3" customWidth="1"/>
    <col min="5125" max="5125" width="6.28515625" style="3" customWidth="1"/>
    <col min="5126" max="5126" width="6.42578125" style="3" customWidth="1"/>
    <col min="5127" max="5127" width="9.7109375" style="3" customWidth="1"/>
    <col min="5128" max="5139" width="4.7109375" style="3" customWidth="1"/>
    <col min="5140" max="5140" width="7.5703125" style="3" customWidth="1"/>
    <col min="5141" max="5141" width="6" style="3" customWidth="1"/>
    <col min="5142" max="5142" width="13.85546875" style="3" customWidth="1"/>
    <col min="5143" max="5143" width="5.28515625" style="3" customWidth="1"/>
    <col min="5144" max="5144" width="8.28515625" style="3" customWidth="1"/>
    <col min="5145" max="5376" width="9" style="3"/>
    <col min="5377" max="5377" width="6.42578125" style="3" customWidth="1"/>
    <col min="5378" max="5378" width="23" style="3" customWidth="1"/>
    <col min="5379" max="5379" width="14.5703125" style="3" customWidth="1"/>
    <col min="5380" max="5380" width="8.42578125" style="3" customWidth="1"/>
    <col min="5381" max="5381" width="6.28515625" style="3" customWidth="1"/>
    <col min="5382" max="5382" width="6.42578125" style="3" customWidth="1"/>
    <col min="5383" max="5383" width="9.7109375" style="3" customWidth="1"/>
    <col min="5384" max="5395" width="4.7109375" style="3" customWidth="1"/>
    <col min="5396" max="5396" width="7.5703125" style="3" customWidth="1"/>
    <col min="5397" max="5397" width="6" style="3" customWidth="1"/>
    <col min="5398" max="5398" width="13.85546875" style="3" customWidth="1"/>
    <col min="5399" max="5399" width="5.28515625" style="3" customWidth="1"/>
    <col min="5400" max="5400" width="8.28515625" style="3" customWidth="1"/>
    <col min="5401" max="5632" width="9" style="3"/>
    <col min="5633" max="5633" width="6.42578125" style="3" customWidth="1"/>
    <col min="5634" max="5634" width="23" style="3" customWidth="1"/>
    <col min="5635" max="5635" width="14.5703125" style="3" customWidth="1"/>
    <col min="5636" max="5636" width="8.42578125" style="3" customWidth="1"/>
    <col min="5637" max="5637" width="6.28515625" style="3" customWidth="1"/>
    <col min="5638" max="5638" width="6.42578125" style="3" customWidth="1"/>
    <col min="5639" max="5639" width="9.7109375" style="3" customWidth="1"/>
    <col min="5640" max="5651" width="4.7109375" style="3" customWidth="1"/>
    <col min="5652" max="5652" width="7.5703125" style="3" customWidth="1"/>
    <col min="5653" max="5653" width="6" style="3" customWidth="1"/>
    <col min="5654" max="5654" width="13.85546875" style="3" customWidth="1"/>
    <col min="5655" max="5655" width="5.28515625" style="3" customWidth="1"/>
    <col min="5656" max="5656" width="8.28515625" style="3" customWidth="1"/>
    <col min="5657" max="5888" width="9" style="3"/>
    <col min="5889" max="5889" width="6.42578125" style="3" customWidth="1"/>
    <col min="5890" max="5890" width="23" style="3" customWidth="1"/>
    <col min="5891" max="5891" width="14.5703125" style="3" customWidth="1"/>
    <col min="5892" max="5892" width="8.42578125" style="3" customWidth="1"/>
    <col min="5893" max="5893" width="6.28515625" style="3" customWidth="1"/>
    <col min="5894" max="5894" width="6.42578125" style="3" customWidth="1"/>
    <col min="5895" max="5895" width="9.7109375" style="3" customWidth="1"/>
    <col min="5896" max="5907" width="4.7109375" style="3" customWidth="1"/>
    <col min="5908" max="5908" width="7.5703125" style="3" customWidth="1"/>
    <col min="5909" max="5909" width="6" style="3" customWidth="1"/>
    <col min="5910" max="5910" width="13.85546875" style="3" customWidth="1"/>
    <col min="5911" max="5911" width="5.28515625" style="3" customWidth="1"/>
    <col min="5912" max="5912" width="8.28515625" style="3" customWidth="1"/>
    <col min="5913" max="6144" width="9" style="3"/>
    <col min="6145" max="6145" width="6.42578125" style="3" customWidth="1"/>
    <col min="6146" max="6146" width="23" style="3" customWidth="1"/>
    <col min="6147" max="6147" width="14.5703125" style="3" customWidth="1"/>
    <col min="6148" max="6148" width="8.42578125" style="3" customWidth="1"/>
    <col min="6149" max="6149" width="6.28515625" style="3" customWidth="1"/>
    <col min="6150" max="6150" width="6.42578125" style="3" customWidth="1"/>
    <col min="6151" max="6151" width="9.7109375" style="3" customWidth="1"/>
    <col min="6152" max="6163" width="4.7109375" style="3" customWidth="1"/>
    <col min="6164" max="6164" width="7.5703125" style="3" customWidth="1"/>
    <col min="6165" max="6165" width="6" style="3" customWidth="1"/>
    <col min="6166" max="6166" width="13.85546875" style="3" customWidth="1"/>
    <col min="6167" max="6167" width="5.28515625" style="3" customWidth="1"/>
    <col min="6168" max="6168" width="8.28515625" style="3" customWidth="1"/>
    <col min="6169" max="6400" width="9" style="3"/>
    <col min="6401" max="6401" width="6.42578125" style="3" customWidth="1"/>
    <col min="6402" max="6402" width="23" style="3" customWidth="1"/>
    <col min="6403" max="6403" width="14.5703125" style="3" customWidth="1"/>
    <col min="6404" max="6404" width="8.42578125" style="3" customWidth="1"/>
    <col min="6405" max="6405" width="6.28515625" style="3" customWidth="1"/>
    <col min="6406" max="6406" width="6.42578125" style="3" customWidth="1"/>
    <col min="6407" max="6407" width="9.7109375" style="3" customWidth="1"/>
    <col min="6408" max="6419" width="4.7109375" style="3" customWidth="1"/>
    <col min="6420" max="6420" width="7.5703125" style="3" customWidth="1"/>
    <col min="6421" max="6421" width="6" style="3" customWidth="1"/>
    <col min="6422" max="6422" width="13.85546875" style="3" customWidth="1"/>
    <col min="6423" max="6423" width="5.28515625" style="3" customWidth="1"/>
    <col min="6424" max="6424" width="8.28515625" style="3" customWidth="1"/>
    <col min="6425" max="6656" width="9" style="3"/>
    <col min="6657" max="6657" width="6.42578125" style="3" customWidth="1"/>
    <col min="6658" max="6658" width="23" style="3" customWidth="1"/>
    <col min="6659" max="6659" width="14.5703125" style="3" customWidth="1"/>
    <col min="6660" max="6660" width="8.42578125" style="3" customWidth="1"/>
    <col min="6661" max="6661" width="6.28515625" style="3" customWidth="1"/>
    <col min="6662" max="6662" width="6.42578125" style="3" customWidth="1"/>
    <col min="6663" max="6663" width="9.7109375" style="3" customWidth="1"/>
    <col min="6664" max="6675" width="4.7109375" style="3" customWidth="1"/>
    <col min="6676" max="6676" width="7.5703125" style="3" customWidth="1"/>
    <col min="6677" max="6677" width="6" style="3" customWidth="1"/>
    <col min="6678" max="6678" width="13.85546875" style="3" customWidth="1"/>
    <col min="6679" max="6679" width="5.28515625" style="3" customWidth="1"/>
    <col min="6680" max="6680" width="8.28515625" style="3" customWidth="1"/>
    <col min="6681" max="6912" width="9" style="3"/>
    <col min="6913" max="6913" width="6.42578125" style="3" customWidth="1"/>
    <col min="6914" max="6914" width="23" style="3" customWidth="1"/>
    <col min="6915" max="6915" width="14.5703125" style="3" customWidth="1"/>
    <col min="6916" max="6916" width="8.42578125" style="3" customWidth="1"/>
    <col min="6917" max="6917" width="6.28515625" style="3" customWidth="1"/>
    <col min="6918" max="6918" width="6.42578125" style="3" customWidth="1"/>
    <col min="6919" max="6919" width="9.7109375" style="3" customWidth="1"/>
    <col min="6920" max="6931" width="4.7109375" style="3" customWidth="1"/>
    <col min="6932" max="6932" width="7.5703125" style="3" customWidth="1"/>
    <col min="6933" max="6933" width="6" style="3" customWidth="1"/>
    <col min="6934" max="6934" width="13.85546875" style="3" customWidth="1"/>
    <col min="6935" max="6935" width="5.28515625" style="3" customWidth="1"/>
    <col min="6936" max="6936" width="8.28515625" style="3" customWidth="1"/>
    <col min="6937" max="7168" width="9" style="3"/>
    <col min="7169" max="7169" width="6.42578125" style="3" customWidth="1"/>
    <col min="7170" max="7170" width="23" style="3" customWidth="1"/>
    <col min="7171" max="7171" width="14.5703125" style="3" customWidth="1"/>
    <col min="7172" max="7172" width="8.42578125" style="3" customWidth="1"/>
    <col min="7173" max="7173" width="6.28515625" style="3" customWidth="1"/>
    <col min="7174" max="7174" width="6.42578125" style="3" customWidth="1"/>
    <col min="7175" max="7175" width="9.7109375" style="3" customWidth="1"/>
    <col min="7176" max="7187" width="4.7109375" style="3" customWidth="1"/>
    <col min="7188" max="7188" width="7.5703125" style="3" customWidth="1"/>
    <col min="7189" max="7189" width="6" style="3" customWidth="1"/>
    <col min="7190" max="7190" width="13.85546875" style="3" customWidth="1"/>
    <col min="7191" max="7191" width="5.28515625" style="3" customWidth="1"/>
    <col min="7192" max="7192" width="8.28515625" style="3" customWidth="1"/>
    <col min="7193" max="7424" width="9" style="3"/>
    <col min="7425" max="7425" width="6.42578125" style="3" customWidth="1"/>
    <col min="7426" max="7426" width="23" style="3" customWidth="1"/>
    <col min="7427" max="7427" width="14.5703125" style="3" customWidth="1"/>
    <col min="7428" max="7428" width="8.42578125" style="3" customWidth="1"/>
    <col min="7429" max="7429" width="6.28515625" style="3" customWidth="1"/>
    <col min="7430" max="7430" width="6.42578125" style="3" customWidth="1"/>
    <col min="7431" max="7431" width="9.7109375" style="3" customWidth="1"/>
    <col min="7432" max="7443" width="4.7109375" style="3" customWidth="1"/>
    <col min="7444" max="7444" width="7.5703125" style="3" customWidth="1"/>
    <col min="7445" max="7445" width="6" style="3" customWidth="1"/>
    <col min="7446" max="7446" width="13.85546875" style="3" customWidth="1"/>
    <col min="7447" max="7447" width="5.28515625" style="3" customWidth="1"/>
    <col min="7448" max="7448" width="8.28515625" style="3" customWidth="1"/>
    <col min="7449" max="7680" width="9" style="3"/>
    <col min="7681" max="7681" width="6.42578125" style="3" customWidth="1"/>
    <col min="7682" max="7682" width="23" style="3" customWidth="1"/>
    <col min="7683" max="7683" width="14.5703125" style="3" customWidth="1"/>
    <col min="7684" max="7684" width="8.42578125" style="3" customWidth="1"/>
    <col min="7685" max="7685" width="6.28515625" style="3" customWidth="1"/>
    <col min="7686" max="7686" width="6.42578125" style="3" customWidth="1"/>
    <col min="7687" max="7687" width="9.7109375" style="3" customWidth="1"/>
    <col min="7688" max="7699" width="4.7109375" style="3" customWidth="1"/>
    <col min="7700" max="7700" width="7.5703125" style="3" customWidth="1"/>
    <col min="7701" max="7701" width="6" style="3" customWidth="1"/>
    <col min="7702" max="7702" width="13.85546875" style="3" customWidth="1"/>
    <col min="7703" max="7703" width="5.28515625" style="3" customWidth="1"/>
    <col min="7704" max="7704" width="8.28515625" style="3" customWidth="1"/>
    <col min="7705" max="7936" width="9" style="3"/>
    <col min="7937" max="7937" width="6.42578125" style="3" customWidth="1"/>
    <col min="7938" max="7938" width="23" style="3" customWidth="1"/>
    <col min="7939" max="7939" width="14.5703125" style="3" customWidth="1"/>
    <col min="7940" max="7940" width="8.42578125" style="3" customWidth="1"/>
    <col min="7941" max="7941" width="6.28515625" style="3" customWidth="1"/>
    <col min="7942" max="7942" width="6.42578125" style="3" customWidth="1"/>
    <col min="7943" max="7943" width="9.7109375" style="3" customWidth="1"/>
    <col min="7944" max="7955" width="4.7109375" style="3" customWidth="1"/>
    <col min="7956" max="7956" width="7.5703125" style="3" customWidth="1"/>
    <col min="7957" max="7957" width="6" style="3" customWidth="1"/>
    <col min="7958" max="7958" width="13.85546875" style="3" customWidth="1"/>
    <col min="7959" max="7959" width="5.28515625" style="3" customWidth="1"/>
    <col min="7960" max="7960" width="8.28515625" style="3" customWidth="1"/>
    <col min="7961" max="8192" width="9" style="3"/>
    <col min="8193" max="8193" width="6.42578125" style="3" customWidth="1"/>
    <col min="8194" max="8194" width="23" style="3" customWidth="1"/>
    <col min="8195" max="8195" width="14.5703125" style="3" customWidth="1"/>
    <col min="8196" max="8196" width="8.42578125" style="3" customWidth="1"/>
    <col min="8197" max="8197" width="6.28515625" style="3" customWidth="1"/>
    <col min="8198" max="8198" width="6.42578125" style="3" customWidth="1"/>
    <col min="8199" max="8199" width="9.7109375" style="3" customWidth="1"/>
    <col min="8200" max="8211" width="4.7109375" style="3" customWidth="1"/>
    <col min="8212" max="8212" width="7.5703125" style="3" customWidth="1"/>
    <col min="8213" max="8213" width="6" style="3" customWidth="1"/>
    <col min="8214" max="8214" width="13.85546875" style="3" customWidth="1"/>
    <col min="8215" max="8215" width="5.28515625" style="3" customWidth="1"/>
    <col min="8216" max="8216" width="8.28515625" style="3" customWidth="1"/>
    <col min="8217" max="8448" width="9" style="3"/>
    <col min="8449" max="8449" width="6.42578125" style="3" customWidth="1"/>
    <col min="8450" max="8450" width="23" style="3" customWidth="1"/>
    <col min="8451" max="8451" width="14.5703125" style="3" customWidth="1"/>
    <col min="8452" max="8452" width="8.42578125" style="3" customWidth="1"/>
    <col min="8453" max="8453" width="6.28515625" style="3" customWidth="1"/>
    <col min="8454" max="8454" width="6.42578125" style="3" customWidth="1"/>
    <col min="8455" max="8455" width="9.7109375" style="3" customWidth="1"/>
    <col min="8456" max="8467" width="4.7109375" style="3" customWidth="1"/>
    <col min="8468" max="8468" width="7.5703125" style="3" customWidth="1"/>
    <col min="8469" max="8469" width="6" style="3" customWidth="1"/>
    <col min="8470" max="8470" width="13.85546875" style="3" customWidth="1"/>
    <col min="8471" max="8471" width="5.28515625" style="3" customWidth="1"/>
    <col min="8472" max="8472" width="8.28515625" style="3" customWidth="1"/>
    <col min="8473" max="8704" width="9" style="3"/>
    <col min="8705" max="8705" width="6.42578125" style="3" customWidth="1"/>
    <col min="8706" max="8706" width="23" style="3" customWidth="1"/>
    <col min="8707" max="8707" width="14.5703125" style="3" customWidth="1"/>
    <col min="8708" max="8708" width="8.42578125" style="3" customWidth="1"/>
    <col min="8709" max="8709" width="6.28515625" style="3" customWidth="1"/>
    <col min="8710" max="8710" width="6.42578125" style="3" customWidth="1"/>
    <col min="8711" max="8711" width="9.7109375" style="3" customWidth="1"/>
    <col min="8712" max="8723" width="4.7109375" style="3" customWidth="1"/>
    <col min="8724" max="8724" width="7.5703125" style="3" customWidth="1"/>
    <col min="8725" max="8725" width="6" style="3" customWidth="1"/>
    <col min="8726" max="8726" width="13.85546875" style="3" customWidth="1"/>
    <col min="8727" max="8727" width="5.28515625" style="3" customWidth="1"/>
    <col min="8728" max="8728" width="8.28515625" style="3" customWidth="1"/>
    <col min="8729" max="8960" width="9" style="3"/>
    <col min="8961" max="8961" width="6.42578125" style="3" customWidth="1"/>
    <col min="8962" max="8962" width="23" style="3" customWidth="1"/>
    <col min="8963" max="8963" width="14.5703125" style="3" customWidth="1"/>
    <col min="8964" max="8964" width="8.42578125" style="3" customWidth="1"/>
    <col min="8965" max="8965" width="6.28515625" style="3" customWidth="1"/>
    <col min="8966" max="8966" width="6.42578125" style="3" customWidth="1"/>
    <col min="8967" max="8967" width="9.7109375" style="3" customWidth="1"/>
    <col min="8968" max="8979" width="4.7109375" style="3" customWidth="1"/>
    <col min="8980" max="8980" width="7.5703125" style="3" customWidth="1"/>
    <col min="8981" max="8981" width="6" style="3" customWidth="1"/>
    <col min="8982" max="8982" width="13.85546875" style="3" customWidth="1"/>
    <col min="8983" max="8983" width="5.28515625" style="3" customWidth="1"/>
    <col min="8984" max="8984" width="8.28515625" style="3" customWidth="1"/>
    <col min="8985" max="9216" width="9" style="3"/>
    <col min="9217" max="9217" width="6.42578125" style="3" customWidth="1"/>
    <col min="9218" max="9218" width="23" style="3" customWidth="1"/>
    <col min="9219" max="9219" width="14.5703125" style="3" customWidth="1"/>
    <col min="9220" max="9220" width="8.42578125" style="3" customWidth="1"/>
    <col min="9221" max="9221" width="6.28515625" style="3" customWidth="1"/>
    <col min="9222" max="9222" width="6.42578125" style="3" customWidth="1"/>
    <col min="9223" max="9223" width="9.7109375" style="3" customWidth="1"/>
    <col min="9224" max="9235" width="4.7109375" style="3" customWidth="1"/>
    <col min="9236" max="9236" width="7.5703125" style="3" customWidth="1"/>
    <col min="9237" max="9237" width="6" style="3" customWidth="1"/>
    <col min="9238" max="9238" width="13.85546875" style="3" customWidth="1"/>
    <col min="9239" max="9239" width="5.28515625" style="3" customWidth="1"/>
    <col min="9240" max="9240" width="8.28515625" style="3" customWidth="1"/>
    <col min="9241" max="9472" width="9" style="3"/>
    <col min="9473" max="9473" width="6.42578125" style="3" customWidth="1"/>
    <col min="9474" max="9474" width="23" style="3" customWidth="1"/>
    <col min="9475" max="9475" width="14.5703125" style="3" customWidth="1"/>
    <col min="9476" max="9476" width="8.42578125" style="3" customWidth="1"/>
    <col min="9477" max="9477" width="6.28515625" style="3" customWidth="1"/>
    <col min="9478" max="9478" width="6.42578125" style="3" customWidth="1"/>
    <col min="9479" max="9479" width="9.7109375" style="3" customWidth="1"/>
    <col min="9480" max="9491" width="4.7109375" style="3" customWidth="1"/>
    <col min="9492" max="9492" width="7.5703125" style="3" customWidth="1"/>
    <col min="9493" max="9493" width="6" style="3" customWidth="1"/>
    <col min="9494" max="9494" width="13.85546875" style="3" customWidth="1"/>
    <col min="9495" max="9495" width="5.28515625" style="3" customWidth="1"/>
    <col min="9496" max="9496" width="8.28515625" style="3" customWidth="1"/>
    <col min="9497" max="9728" width="9" style="3"/>
    <col min="9729" max="9729" width="6.42578125" style="3" customWidth="1"/>
    <col min="9730" max="9730" width="23" style="3" customWidth="1"/>
    <col min="9731" max="9731" width="14.5703125" style="3" customWidth="1"/>
    <col min="9732" max="9732" width="8.42578125" style="3" customWidth="1"/>
    <col min="9733" max="9733" width="6.28515625" style="3" customWidth="1"/>
    <col min="9734" max="9734" width="6.42578125" style="3" customWidth="1"/>
    <col min="9735" max="9735" width="9.7109375" style="3" customWidth="1"/>
    <col min="9736" max="9747" width="4.7109375" style="3" customWidth="1"/>
    <col min="9748" max="9748" width="7.5703125" style="3" customWidth="1"/>
    <col min="9749" max="9749" width="6" style="3" customWidth="1"/>
    <col min="9750" max="9750" width="13.85546875" style="3" customWidth="1"/>
    <col min="9751" max="9751" width="5.28515625" style="3" customWidth="1"/>
    <col min="9752" max="9752" width="8.28515625" style="3" customWidth="1"/>
    <col min="9753" max="9984" width="9" style="3"/>
    <col min="9985" max="9985" width="6.42578125" style="3" customWidth="1"/>
    <col min="9986" max="9986" width="23" style="3" customWidth="1"/>
    <col min="9987" max="9987" width="14.5703125" style="3" customWidth="1"/>
    <col min="9988" max="9988" width="8.42578125" style="3" customWidth="1"/>
    <col min="9989" max="9989" width="6.28515625" style="3" customWidth="1"/>
    <col min="9990" max="9990" width="6.42578125" style="3" customWidth="1"/>
    <col min="9991" max="9991" width="9.7109375" style="3" customWidth="1"/>
    <col min="9992" max="10003" width="4.7109375" style="3" customWidth="1"/>
    <col min="10004" max="10004" width="7.5703125" style="3" customWidth="1"/>
    <col min="10005" max="10005" width="6" style="3" customWidth="1"/>
    <col min="10006" max="10006" width="13.85546875" style="3" customWidth="1"/>
    <col min="10007" max="10007" width="5.28515625" style="3" customWidth="1"/>
    <col min="10008" max="10008" width="8.28515625" style="3" customWidth="1"/>
    <col min="10009" max="10240" width="9" style="3"/>
    <col min="10241" max="10241" width="6.42578125" style="3" customWidth="1"/>
    <col min="10242" max="10242" width="23" style="3" customWidth="1"/>
    <col min="10243" max="10243" width="14.5703125" style="3" customWidth="1"/>
    <col min="10244" max="10244" width="8.42578125" style="3" customWidth="1"/>
    <col min="10245" max="10245" width="6.28515625" style="3" customWidth="1"/>
    <col min="10246" max="10246" width="6.42578125" style="3" customWidth="1"/>
    <col min="10247" max="10247" width="9.7109375" style="3" customWidth="1"/>
    <col min="10248" max="10259" width="4.7109375" style="3" customWidth="1"/>
    <col min="10260" max="10260" width="7.5703125" style="3" customWidth="1"/>
    <col min="10261" max="10261" width="6" style="3" customWidth="1"/>
    <col min="10262" max="10262" width="13.85546875" style="3" customWidth="1"/>
    <col min="10263" max="10263" width="5.28515625" style="3" customWidth="1"/>
    <col min="10264" max="10264" width="8.28515625" style="3" customWidth="1"/>
    <col min="10265" max="10496" width="9" style="3"/>
    <col min="10497" max="10497" width="6.42578125" style="3" customWidth="1"/>
    <col min="10498" max="10498" width="23" style="3" customWidth="1"/>
    <col min="10499" max="10499" width="14.5703125" style="3" customWidth="1"/>
    <col min="10500" max="10500" width="8.42578125" style="3" customWidth="1"/>
    <col min="10501" max="10501" width="6.28515625" style="3" customWidth="1"/>
    <col min="10502" max="10502" width="6.42578125" style="3" customWidth="1"/>
    <col min="10503" max="10503" width="9.7109375" style="3" customWidth="1"/>
    <col min="10504" max="10515" width="4.7109375" style="3" customWidth="1"/>
    <col min="10516" max="10516" width="7.5703125" style="3" customWidth="1"/>
    <col min="10517" max="10517" width="6" style="3" customWidth="1"/>
    <col min="10518" max="10518" width="13.85546875" style="3" customWidth="1"/>
    <col min="10519" max="10519" width="5.28515625" style="3" customWidth="1"/>
    <col min="10520" max="10520" width="8.28515625" style="3" customWidth="1"/>
    <col min="10521" max="10752" width="9" style="3"/>
    <col min="10753" max="10753" width="6.42578125" style="3" customWidth="1"/>
    <col min="10754" max="10754" width="23" style="3" customWidth="1"/>
    <col min="10755" max="10755" width="14.5703125" style="3" customWidth="1"/>
    <col min="10756" max="10756" width="8.42578125" style="3" customWidth="1"/>
    <col min="10757" max="10757" width="6.28515625" style="3" customWidth="1"/>
    <col min="10758" max="10758" width="6.42578125" style="3" customWidth="1"/>
    <col min="10759" max="10759" width="9.7109375" style="3" customWidth="1"/>
    <col min="10760" max="10771" width="4.7109375" style="3" customWidth="1"/>
    <col min="10772" max="10772" width="7.5703125" style="3" customWidth="1"/>
    <col min="10773" max="10773" width="6" style="3" customWidth="1"/>
    <col min="10774" max="10774" width="13.85546875" style="3" customWidth="1"/>
    <col min="10775" max="10775" width="5.28515625" style="3" customWidth="1"/>
    <col min="10776" max="10776" width="8.28515625" style="3" customWidth="1"/>
    <col min="10777" max="11008" width="9" style="3"/>
    <col min="11009" max="11009" width="6.42578125" style="3" customWidth="1"/>
    <col min="11010" max="11010" width="23" style="3" customWidth="1"/>
    <col min="11011" max="11011" width="14.5703125" style="3" customWidth="1"/>
    <col min="11012" max="11012" width="8.42578125" style="3" customWidth="1"/>
    <col min="11013" max="11013" width="6.28515625" style="3" customWidth="1"/>
    <col min="11014" max="11014" width="6.42578125" style="3" customWidth="1"/>
    <col min="11015" max="11015" width="9.7109375" style="3" customWidth="1"/>
    <col min="11016" max="11027" width="4.7109375" style="3" customWidth="1"/>
    <col min="11028" max="11028" width="7.5703125" style="3" customWidth="1"/>
    <col min="11029" max="11029" width="6" style="3" customWidth="1"/>
    <col min="11030" max="11030" width="13.85546875" style="3" customWidth="1"/>
    <col min="11031" max="11031" width="5.28515625" style="3" customWidth="1"/>
    <col min="11032" max="11032" width="8.28515625" style="3" customWidth="1"/>
    <col min="11033" max="11264" width="9" style="3"/>
    <col min="11265" max="11265" width="6.42578125" style="3" customWidth="1"/>
    <col min="11266" max="11266" width="23" style="3" customWidth="1"/>
    <col min="11267" max="11267" width="14.5703125" style="3" customWidth="1"/>
    <col min="11268" max="11268" width="8.42578125" style="3" customWidth="1"/>
    <col min="11269" max="11269" width="6.28515625" style="3" customWidth="1"/>
    <col min="11270" max="11270" width="6.42578125" style="3" customWidth="1"/>
    <col min="11271" max="11271" width="9.7109375" style="3" customWidth="1"/>
    <col min="11272" max="11283" width="4.7109375" style="3" customWidth="1"/>
    <col min="11284" max="11284" width="7.5703125" style="3" customWidth="1"/>
    <col min="11285" max="11285" width="6" style="3" customWidth="1"/>
    <col min="11286" max="11286" width="13.85546875" style="3" customWidth="1"/>
    <col min="11287" max="11287" width="5.28515625" style="3" customWidth="1"/>
    <col min="11288" max="11288" width="8.28515625" style="3" customWidth="1"/>
    <col min="11289" max="11520" width="9" style="3"/>
    <col min="11521" max="11521" width="6.42578125" style="3" customWidth="1"/>
    <col min="11522" max="11522" width="23" style="3" customWidth="1"/>
    <col min="11523" max="11523" width="14.5703125" style="3" customWidth="1"/>
    <col min="11524" max="11524" width="8.42578125" style="3" customWidth="1"/>
    <col min="11525" max="11525" width="6.28515625" style="3" customWidth="1"/>
    <col min="11526" max="11526" width="6.42578125" style="3" customWidth="1"/>
    <col min="11527" max="11527" width="9.7109375" style="3" customWidth="1"/>
    <col min="11528" max="11539" width="4.7109375" style="3" customWidth="1"/>
    <col min="11540" max="11540" width="7.5703125" style="3" customWidth="1"/>
    <col min="11541" max="11541" width="6" style="3" customWidth="1"/>
    <col min="11542" max="11542" width="13.85546875" style="3" customWidth="1"/>
    <col min="11543" max="11543" width="5.28515625" style="3" customWidth="1"/>
    <col min="11544" max="11544" width="8.28515625" style="3" customWidth="1"/>
    <col min="11545" max="11776" width="9" style="3"/>
    <col min="11777" max="11777" width="6.42578125" style="3" customWidth="1"/>
    <col min="11778" max="11778" width="23" style="3" customWidth="1"/>
    <col min="11779" max="11779" width="14.5703125" style="3" customWidth="1"/>
    <col min="11780" max="11780" width="8.42578125" style="3" customWidth="1"/>
    <col min="11781" max="11781" width="6.28515625" style="3" customWidth="1"/>
    <col min="11782" max="11782" width="6.42578125" style="3" customWidth="1"/>
    <col min="11783" max="11783" width="9.7109375" style="3" customWidth="1"/>
    <col min="11784" max="11795" width="4.7109375" style="3" customWidth="1"/>
    <col min="11796" max="11796" width="7.5703125" style="3" customWidth="1"/>
    <col min="11797" max="11797" width="6" style="3" customWidth="1"/>
    <col min="11798" max="11798" width="13.85546875" style="3" customWidth="1"/>
    <col min="11799" max="11799" width="5.28515625" style="3" customWidth="1"/>
    <col min="11800" max="11800" width="8.28515625" style="3" customWidth="1"/>
    <col min="11801" max="12032" width="9" style="3"/>
    <col min="12033" max="12033" width="6.42578125" style="3" customWidth="1"/>
    <col min="12034" max="12034" width="23" style="3" customWidth="1"/>
    <col min="12035" max="12035" width="14.5703125" style="3" customWidth="1"/>
    <col min="12036" max="12036" width="8.42578125" style="3" customWidth="1"/>
    <col min="12037" max="12037" width="6.28515625" style="3" customWidth="1"/>
    <col min="12038" max="12038" width="6.42578125" style="3" customWidth="1"/>
    <col min="12039" max="12039" width="9.7109375" style="3" customWidth="1"/>
    <col min="12040" max="12051" width="4.7109375" style="3" customWidth="1"/>
    <col min="12052" max="12052" width="7.5703125" style="3" customWidth="1"/>
    <col min="12053" max="12053" width="6" style="3" customWidth="1"/>
    <col min="12054" max="12054" width="13.85546875" style="3" customWidth="1"/>
    <col min="12055" max="12055" width="5.28515625" style="3" customWidth="1"/>
    <col min="12056" max="12056" width="8.28515625" style="3" customWidth="1"/>
    <col min="12057" max="12288" width="9" style="3"/>
    <col min="12289" max="12289" width="6.42578125" style="3" customWidth="1"/>
    <col min="12290" max="12290" width="23" style="3" customWidth="1"/>
    <col min="12291" max="12291" width="14.5703125" style="3" customWidth="1"/>
    <col min="12292" max="12292" width="8.42578125" style="3" customWidth="1"/>
    <col min="12293" max="12293" width="6.28515625" style="3" customWidth="1"/>
    <col min="12294" max="12294" width="6.42578125" style="3" customWidth="1"/>
    <col min="12295" max="12295" width="9.7109375" style="3" customWidth="1"/>
    <col min="12296" max="12307" width="4.7109375" style="3" customWidth="1"/>
    <col min="12308" max="12308" width="7.5703125" style="3" customWidth="1"/>
    <col min="12309" max="12309" width="6" style="3" customWidth="1"/>
    <col min="12310" max="12310" width="13.85546875" style="3" customWidth="1"/>
    <col min="12311" max="12311" width="5.28515625" style="3" customWidth="1"/>
    <col min="12312" max="12312" width="8.28515625" style="3" customWidth="1"/>
    <col min="12313" max="12544" width="9" style="3"/>
    <col min="12545" max="12545" width="6.42578125" style="3" customWidth="1"/>
    <col min="12546" max="12546" width="23" style="3" customWidth="1"/>
    <col min="12547" max="12547" width="14.5703125" style="3" customWidth="1"/>
    <col min="12548" max="12548" width="8.42578125" style="3" customWidth="1"/>
    <col min="12549" max="12549" width="6.28515625" style="3" customWidth="1"/>
    <col min="12550" max="12550" width="6.42578125" style="3" customWidth="1"/>
    <col min="12551" max="12551" width="9.7109375" style="3" customWidth="1"/>
    <col min="12552" max="12563" width="4.7109375" style="3" customWidth="1"/>
    <col min="12564" max="12564" width="7.5703125" style="3" customWidth="1"/>
    <col min="12565" max="12565" width="6" style="3" customWidth="1"/>
    <col min="12566" max="12566" width="13.85546875" style="3" customWidth="1"/>
    <col min="12567" max="12567" width="5.28515625" style="3" customWidth="1"/>
    <col min="12568" max="12568" width="8.28515625" style="3" customWidth="1"/>
    <col min="12569" max="12800" width="9" style="3"/>
    <col min="12801" max="12801" width="6.42578125" style="3" customWidth="1"/>
    <col min="12802" max="12802" width="23" style="3" customWidth="1"/>
    <col min="12803" max="12803" width="14.5703125" style="3" customWidth="1"/>
    <col min="12804" max="12804" width="8.42578125" style="3" customWidth="1"/>
    <col min="12805" max="12805" width="6.28515625" style="3" customWidth="1"/>
    <col min="12806" max="12806" width="6.42578125" style="3" customWidth="1"/>
    <col min="12807" max="12807" width="9.7109375" style="3" customWidth="1"/>
    <col min="12808" max="12819" width="4.7109375" style="3" customWidth="1"/>
    <col min="12820" max="12820" width="7.5703125" style="3" customWidth="1"/>
    <col min="12821" max="12821" width="6" style="3" customWidth="1"/>
    <col min="12822" max="12822" width="13.85546875" style="3" customWidth="1"/>
    <col min="12823" max="12823" width="5.28515625" style="3" customWidth="1"/>
    <col min="12824" max="12824" width="8.28515625" style="3" customWidth="1"/>
    <col min="12825" max="13056" width="9" style="3"/>
    <col min="13057" max="13057" width="6.42578125" style="3" customWidth="1"/>
    <col min="13058" max="13058" width="23" style="3" customWidth="1"/>
    <col min="13059" max="13059" width="14.5703125" style="3" customWidth="1"/>
    <col min="13060" max="13060" width="8.42578125" style="3" customWidth="1"/>
    <col min="13061" max="13061" width="6.28515625" style="3" customWidth="1"/>
    <col min="13062" max="13062" width="6.42578125" style="3" customWidth="1"/>
    <col min="13063" max="13063" width="9.7109375" style="3" customWidth="1"/>
    <col min="13064" max="13075" width="4.7109375" style="3" customWidth="1"/>
    <col min="13076" max="13076" width="7.5703125" style="3" customWidth="1"/>
    <col min="13077" max="13077" width="6" style="3" customWidth="1"/>
    <col min="13078" max="13078" width="13.85546875" style="3" customWidth="1"/>
    <col min="13079" max="13079" width="5.28515625" style="3" customWidth="1"/>
    <col min="13080" max="13080" width="8.28515625" style="3" customWidth="1"/>
    <col min="13081" max="13312" width="9" style="3"/>
    <col min="13313" max="13313" width="6.42578125" style="3" customWidth="1"/>
    <col min="13314" max="13314" width="23" style="3" customWidth="1"/>
    <col min="13315" max="13315" width="14.5703125" style="3" customWidth="1"/>
    <col min="13316" max="13316" width="8.42578125" style="3" customWidth="1"/>
    <col min="13317" max="13317" width="6.28515625" style="3" customWidth="1"/>
    <col min="13318" max="13318" width="6.42578125" style="3" customWidth="1"/>
    <col min="13319" max="13319" width="9.7109375" style="3" customWidth="1"/>
    <col min="13320" max="13331" width="4.7109375" style="3" customWidth="1"/>
    <col min="13332" max="13332" width="7.5703125" style="3" customWidth="1"/>
    <col min="13333" max="13333" width="6" style="3" customWidth="1"/>
    <col min="13334" max="13334" width="13.85546875" style="3" customWidth="1"/>
    <col min="13335" max="13335" width="5.28515625" style="3" customWidth="1"/>
    <col min="13336" max="13336" width="8.28515625" style="3" customWidth="1"/>
    <col min="13337" max="13568" width="9" style="3"/>
    <col min="13569" max="13569" width="6.42578125" style="3" customWidth="1"/>
    <col min="13570" max="13570" width="23" style="3" customWidth="1"/>
    <col min="13571" max="13571" width="14.5703125" style="3" customWidth="1"/>
    <col min="13572" max="13572" width="8.42578125" style="3" customWidth="1"/>
    <col min="13573" max="13573" width="6.28515625" style="3" customWidth="1"/>
    <col min="13574" max="13574" width="6.42578125" style="3" customWidth="1"/>
    <col min="13575" max="13575" width="9.7109375" style="3" customWidth="1"/>
    <col min="13576" max="13587" width="4.7109375" style="3" customWidth="1"/>
    <col min="13588" max="13588" width="7.5703125" style="3" customWidth="1"/>
    <col min="13589" max="13589" width="6" style="3" customWidth="1"/>
    <col min="13590" max="13590" width="13.85546875" style="3" customWidth="1"/>
    <col min="13591" max="13591" width="5.28515625" style="3" customWidth="1"/>
    <col min="13592" max="13592" width="8.28515625" style="3" customWidth="1"/>
    <col min="13593" max="13824" width="9" style="3"/>
    <col min="13825" max="13825" width="6.42578125" style="3" customWidth="1"/>
    <col min="13826" max="13826" width="23" style="3" customWidth="1"/>
    <col min="13827" max="13827" width="14.5703125" style="3" customWidth="1"/>
    <col min="13828" max="13828" width="8.42578125" style="3" customWidth="1"/>
    <col min="13829" max="13829" width="6.28515625" style="3" customWidth="1"/>
    <col min="13830" max="13830" width="6.42578125" style="3" customWidth="1"/>
    <col min="13831" max="13831" width="9.7109375" style="3" customWidth="1"/>
    <col min="13832" max="13843" width="4.7109375" style="3" customWidth="1"/>
    <col min="13844" max="13844" width="7.5703125" style="3" customWidth="1"/>
    <col min="13845" max="13845" width="6" style="3" customWidth="1"/>
    <col min="13846" max="13846" width="13.85546875" style="3" customWidth="1"/>
    <col min="13847" max="13847" width="5.28515625" style="3" customWidth="1"/>
    <col min="13848" max="13848" width="8.28515625" style="3" customWidth="1"/>
    <col min="13849" max="14080" width="9" style="3"/>
    <col min="14081" max="14081" width="6.42578125" style="3" customWidth="1"/>
    <col min="14082" max="14082" width="23" style="3" customWidth="1"/>
    <col min="14083" max="14083" width="14.5703125" style="3" customWidth="1"/>
    <col min="14084" max="14084" width="8.42578125" style="3" customWidth="1"/>
    <col min="14085" max="14085" width="6.28515625" style="3" customWidth="1"/>
    <col min="14086" max="14086" width="6.42578125" style="3" customWidth="1"/>
    <col min="14087" max="14087" width="9.7109375" style="3" customWidth="1"/>
    <col min="14088" max="14099" width="4.7109375" style="3" customWidth="1"/>
    <col min="14100" max="14100" width="7.5703125" style="3" customWidth="1"/>
    <col min="14101" max="14101" width="6" style="3" customWidth="1"/>
    <col min="14102" max="14102" width="13.85546875" style="3" customWidth="1"/>
    <col min="14103" max="14103" width="5.28515625" style="3" customWidth="1"/>
    <col min="14104" max="14104" width="8.28515625" style="3" customWidth="1"/>
    <col min="14105" max="14336" width="9" style="3"/>
    <col min="14337" max="14337" width="6.42578125" style="3" customWidth="1"/>
    <col min="14338" max="14338" width="23" style="3" customWidth="1"/>
    <col min="14339" max="14339" width="14.5703125" style="3" customWidth="1"/>
    <col min="14340" max="14340" width="8.42578125" style="3" customWidth="1"/>
    <col min="14341" max="14341" width="6.28515625" style="3" customWidth="1"/>
    <col min="14342" max="14342" width="6.42578125" style="3" customWidth="1"/>
    <col min="14343" max="14343" width="9.7109375" style="3" customWidth="1"/>
    <col min="14344" max="14355" width="4.7109375" style="3" customWidth="1"/>
    <col min="14356" max="14356" width="7.5703125" style="3" customWidth="1"/>
    <col min="14357" max="14357" width="6" style="3" customWidth="1"/>
    <col min="14358" max="14358" width="13.85546875" style="3" customWidth="1"/>
    <col min="14359" max="14359" width="5.28515625" style="3" customWidth="1"/>
    <col min="14360" max="14360" width="8.28515625" style="3" customWidth="1"/>
    <col min="14361" max="14592" width="9" style="3"/>
    <col min="14593" max="14593" width="6.42578125" style="3" customWidth="1"/>
    <col min="14594" max="14594" width="23" style="3" customWidth="1"/>
    <col min="14595" max="14595" width="14.5703125" style="3" customWidth="1"/>
    <col min="14596" max="14596" width="8.42578125" style="3" customWidth="1"/>
    <col min="14597" max="14597" width="6.28515625" style="3" customWidth="1"/>
    <col min="14598" max="14598" width="6.42578125" style="3" customWidth="1"/>
    <col min="14599" max="14599" width="9.7109375" style="3" customWidth="1"/>
    <col min="14600" max="14611" width="4.7109375" style="3" customWidth="1"/>
    <col min="14612" max="14612" width="7.5703125" style="3" customWidth="1"/>
    <col min="14613" max="14613" width="6" style="3" customWidth="1"/>
    <col min="14614" max="14614" width="13.85546875" style="3" customWidth="1"/>
    <col min="14615" max="14615" width="5.28515625" style="3" customWidth="1"/>
    <col min="14616" max="14616" width="8.28515625" style="3" customWidth="1"/>
    <col min="14617" max="14848" width="9" style="3"/>
    <col min="14849" max="14849" width="6.42578125" style="3" customWidth="1"/>
    <col min="14850" max="14850" width="23" style="3" customWidth="1"/>
    <col min="14851" max="14851" width="14.5703125" style="3" customWidth="1"/>
    <col min="14852" max="14852" width="8.42578125" style="3" customWidth="1"/>
    <col min="14853" max="14853" width="6.28515625" style="3" customWidth="1"/>
    <col min="14854" max="14854" width="6.42578125" style="3" customWidth="1"/>
    <col min="14855" max="14855" width="9.7109375" style="3" customWidth="1"/>
    <col min="14856" max="14867" width="4.7109375" style="3" customWidth="1"/>
    <col min="14868" max="14868" width="7.5703125" style="3" customWidth="1"/>
    <col min="14869" max="14869" width="6" style="3" customWidth="1"/>
    <col min="14870" max="14870" width="13.85546875" style="3" customWidth="1"/>
    <col min="14871" max="14871" width="5.28515625" style="3" customWidth="1"/>
    <col min="14872" max="14872" width="8.28515625" style="3" customWidth="1"/>
    <col min="14873" max="15104" width="9" style="3"/>
    <col min="15105" max="15105" width="6.42578125" style="3" customWidth="1"/>
    <col min="15106" max="15106" width="23" style="3" customWidth="1"/>
    <col min="15107" max="15107" width="14.5703125" style="3" customWidth="1"/>
    <col min="15108" max="15108" width="8.42578125" style="3" customWidth="1"/>
    <col min="15109" max="15109" width="6.28515625" style="3" customWidth="1"/>
    <col min="15110" max="15110" width="6.42578125" style="3" customWidth="1"/>
    <col min="15111" max="15111" width="9.7109375" style="3" customWidth="1"/>
    <col min="15112" max="15123" width="4.7109375" style="3" customWidth="1"/>
    <col min="15124" max="15124" width="7.5703125" style="3" customWidth="1"/>
    <col min="15125" max="15125" width="6" style="3" customWidth="1"/>
    <col min="15126" max="15126" width="13.85546875" style="3" customWidth="1"/>
    <col min="15127" max="15127" width="5.28515625" style="3" customWidth="1"/>
    <col min="15128" max="15128" width="8.28515625" style="3" customWidth="1"/>
    <col min="15129" max="15360" width="9" style="3"/>
    <col min="15361" max="15361" width="6.42578125" style="3" customWidth="1"/>
    <col min="15362" max="15362" width="23" style="3" customWidth="1"/>
    <col min="15363" max="15363" width="14.5703125" style="3" customWidth="1"/>
    <col min="15364" max="15364" width="8.42578125" style="3" customWidth="1"/>
    <col min="15365" max="15365" width="6.28515625" style="3" customWidth="1"/>
    <col min="15366" max="15366" width="6.42578125" style="3" customWidth="1"/>
    <col min="15367" max="15367" width="9.7109375" style="3" customWidth="1"/>
    <col min="15368" max="15379" width="4.7109375" style="3" customWidth="1"/>
    <col min="15380" max="15380" width="7.5703125" style="3" customWidth="1"/>
    <col min="15381" max="15381" width="6" style="3" customWidth="1"/>
    <col min="15382" max="15382" width="13.85546875" style="3" customWidth="1"/>
    <col min="15383" max="15383" width="5.28515625" style="3" customWidth="1"/>
    <col min="15384" max="15384" width="8.28515625" style="3" customWidth="1"/>
    <col min="15385" max="15616" width="9" style="3"/>
    <col min="15617" max="15617" width="6.42578125" style="3" customWidth="1"/>
    <col min="15618" max="15618" width="23" style="3" customWidth="1"/>
    <col min="15619" max="15619" width="14.5703125" style="3" customWidth="1"/>
    <col min="15620" max="15620" width="8.42578125" style="3" customWidth="1"/>
    <col min="15621" max="15621" width="6.28515625" style="3" customWidth="1"/>
    <col min="15622" max="15622" width="6.42578125" style="3" customWidth="1"/>
    <col min="15623" max="15623" width="9.7109375" style="3" customWidth="1"/>
    <col min="15624" max="15635" width="4.7109375" style="3" customWidth="1"/>
    <col min="15636" max="15636" width="7.5703125" style="3" customWidth="1"/>
    <col min="15637" max="15637" width="6" style="3" customWidth="1"/>
    <col min="15638" max="15638" width="13.85546875" style="3" customWidth="1"/>
    <col min="15639" max="15639" width="5.28515625" style="3" customWidth="1"/>
    <col min="15640" max="15640" width="8.28515625" style="3" customWidth="1"/>
    <col min="15641" max="15872" width="9" style="3"/>
    <col min="15873" max="15873" width="6.42578125" style="3" customWidth="1"/>
    <col min="15874" max="15874" width="23" style="3" customWidth="1"/>
    <col min="15875" max="15875" width="14.5703125" style="3" customWidth="1"/>
    <col min="15876" max="15876" width="8.42578125" style="3" customWidth="1"/>
    <col min="15877" max="15877" width="6.28515625" style="3" customWidth="1"/>
    <col min="15878" max="15878" width="6.42578125" style="3" customWidth="1"/>
    <col min="15879" max="15879" width="9.7109375" style="3" customWidth="1"/>
    <col min="15880" max="15891" width="4.7109375" style="3" customWidth="1"/>
    <col min="15892" max="15892" width="7.5703125" style="3" customWidth="1"/>
    <col min="15893" max="15893" width="6" style="3" customWidth="1"/>
    <col min="15894" max="15894" width="13.85546875" style="3" customWidth="1"/>
    <col min="15895" max="15895" width="5.28515625" style="3" customWidth="1"/>
    <col min="15896" max="15896" width="8.28515625" style="3" customWidth="1"/>
    <col min="15897" max="16128" width="9" style="3"/>
    <col min="16129" max="16129" width="6.42578125" style="3" customWidth="1"/>
    <col min="16130" max="16130" width="23" style="3" customWidth="1"/>
    <col min="16131" max="16131" width="14.5703125" style="3" customWidth="1"/>
    <col min="16132" max="16132" width="8.42578125" style="3" customWidth="1"/>
    <col min="16133" max="16133" width="6.28515625" style="3" customWidth="1"/>
    <col min="16134" max="16134" width="6.42578125" style="3" customWidth="1"/>
    <col min="16135" max="16135" width="9.7109375" style="3" customWidth="1"/>
    <col min="16136" max="16147" width="4.7109375" style="3" customWidth="1"/>
    <col min="16148" max="16148" width="7.5703125" style="3" customWidth="1"/>
    <col min="16149" max="16149" width="6" style="3" customWidth="1"/>
    <col min="16150" max="16150" width="13.85546875" style="3" customWidth="1"/>
    <col min="16151" max="16151" width="5.28515625" style="3" customWidth="1"/>
    <col min="16152" max="16152" width="8.28515625" style="3" customWidth="1"/>
    <col min="16153" max="16384" width="9" style="3"/>
  </cols>
  <sheetData>
    <row r="1" spans="1:24" s="364" customFormat="1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53"/>
      <c r="U1" s="617"/>
      <c r="V1" s="617"/>
      <c r="W1" s="617"/>
      <c r="X1" s="617"/>
    </row>
    <row r="2" spans="1:24" s="364" customFormat="1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53"/>
      <c r="U2" s="617"/>
      <c r="V2" s="617"/>
      <c r="W2" s="617"/>
      <c r="X2" s="617"/>
    </row>
    <row r="3" spans="1:24" s="358" customFormat="1">
      <c r="A3" s="363" t="s">
        <v>394</v>
      </c>
      <c r="C3" s="363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446"/>
      <c r="U3" s="357"/>
      <c r="V3" s="357"/>
      <c r="W3" s="499"/>
      <c r="X3" s="357"/>
    </row>
    <row r="4" spans="1:24" s="358" customFormat="1">
      <c r="A4" s="404" t="s">
        <v>429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R4" s="357"/>
      <c r="S4" s="357"/>
      <c r="T4" s="446"/>
      <c r="U4" s="357"/>
      <c r="V4" s="357"/>
      <c r="W4" s="499"/>
      <c r="X4" s="357"/>
    </row>
    <row r="5" spans="1:24" s="364" customFormat="1">
      <c r="A5" s="403"/>
      <c r="B5" s="613" t="s">
        <v>430</v>
      </c>
      <c r="C5" s="613"/>
      <c r="D5" s="613"/>
      <c r="E5" s="613"/>
      <c r="F5" s="613"/>
      <c r="G5" s="613"/>
      <c r="H5" s="613"/>
      <c r="I5" s="613"/>
      <c r="J5" s="613"/>
      <c r="K5" s="613"/>
      <c r="L5" s="613"/>
      <c r="M5" s="613"/>
      <c r="N5" s="613"/>
      <c r="O5" s="613"/>
      <c r="P5" s="613"/>
      <c r="Q5" s="613"/>
      <c r="R5" s="613"/>
      <c r="S5" s="613"/>
      <c r="T5" s="447"/>
      <c r="U5" s="443"/>
      <c r="V5" s="403"/>
      <c r="W5" s="499"/>
      <c r="X5" s="403"/>
    </row>
    <row r="6" spans="1:24" s="364" customFormat="1">
      <c r="A6" s="403"/>
      <c r="B6" s="613" t="s">
        <v>431</v>
      </c>
      <c r="C6" s="613"/>
      <c r="D6" s="613"/>
      <c r="E6" s="613"/>
      <c r="F6" s="613"/>
      <c r="G6" s="613"/>
      <c r="H6" s="613"/>
      <c r="I6" s="613"/>
      <c r="J6" s="613"/>
      <c r="K6" s="613"/>
      <c r="L6" s="613"/>
      <c r="M6" s="613"/>
      <c r="N6" s="613"/>
      <c r="O6" s="613"/>
      <c r="P6" s="613"/>
      <c r="Q6" s="613"/>
      <c r="R6" s="613"/>
      <c r="S6" s="613"/>
      <c r="T6" s="447"/>
      <c r="U6" s="443"/>
      <c r="V6" s="403"/>
      <c r="W6" s="499"/>
      <c r="X6" s="403"/>
    </row>
    <row r="7" spans="1:24" s="364" customFormat="1">
      <c r="A7" s="403"/>
      <c r="B7" s="613" t="s">
        <v>432</v>
      </c>
      <c r="C7" s="613"/>
      <c r="D7" s="613"/>
      <c r="E7" s="613"/>
      <c r="F7" s="613"/>
      <c r="G7" s="613"/>
      <c r="H7" s="613"/>
      <c r="I7" s="613"/>
      <c r="J7" s="613"/>
      <c r="K7" s="613"/>
      <c r="L7" s="613"/>
      <c r="M7" s="613"/>
      <c r="N7" s="613"/>
      <c r="O7" s="613"/>
      <c r="P7" s="613"/>
      <c r="Q7" s="613"/>
      <c r="R7" s="613"/>
      <c r="S7" s="613"/>
      <c r="T7" s="447"/>
      <c r="U7" s="443"/>
      <c r="V7" s="403"/>
      <c r="W7" s="499"/>
      <c r="X7" s="403"/>
    </row>
    <row r="8" spans="1:24" s="364" customFormat="1">
      <c r="A8" s="403"/>
      <c r="B8" s="613" t="s">
        <v>367</v>
      </c>
      <c r="C8" s="613"/>
      <c r="D8" s="613"/>
      <c r="E8" s="613"/>
      <c r="F8" s="613"/>
      <c r="G8" s="613"/>
      <c r="H8" s="613"/>
      <c r="I8" s="613"/>
      <c r="J8" s="613"/>
      <c r="K8" s="405"/>
      <c r="L8" s="405"/>
      <c r="M8" s="405"/>
      <c r="N8" s="405"/>
      <c r="O8" s="405"/>
      <c r="P8" s="405"/>
      <c r="Q8" s="405"/>
      <c r="R8" s="405"/>
      <c r="S8" s="405"/>
      <c r="T8" s="447"/>
      <c r="U8" s="443"/>
      <c r="V8" s="403"/>
      <c r="W8" s="499"/>
      <c r="X8" s="403"/>
    </row>
    <row r="9" spans="1:24" s="364" customFormat="1">
      <c r="A9" s="403"/>
      <c r="B9" s="613" t="s">
        <v>368</v>
      </c>
      <c r="C9" s="613"/>
      <c r="D9" s="613"/>
      <c r="E9" s="613"/>
      <c r="F9" s="613"/>
      <c r="G9" s="613"/>
      <c r="H9" s="613"/>
      <c r="I9" s="613"/>
      <c r="J9" s="613"/>
      <c r="K9" s="405"/>
      <c r="L9" s="405"/>
      <c r="M9" s="405"/>
      <c r="N9" s="405"/>
      <c r="O9" s="405"/>
      <c r="P9" s="405"/>
      <c r="Q9" s="405"/>
      <c r="R9" s="405"/>
      <c r="S9" s="405"/>
      <c r="T9" s="447"/>
      <c r="U9" s="443"/>
      <c r="V9" s="403"/>
      <c r="W9" s="499"/>
      <c r="X9" s="403"/>
    </row>
    <row r="10" spans="1:24">
      <c r="A10" s="359"/>
      <c r="B10" s="365"/>
      <c r="C10" s="366"/>
      <c r="D10" s="366"/>
      <c r="E10" s="365"/>
      <c r="F10" s="365"/>
      <c r="G10" s="367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1" t="s">
        <v>0</v>
      </c>
      <c r="T10" s="654">
        <f>SUM(T14:T31)</f>
        <v>17500</v>
      </c>
      <c r="U10" s="634"/>
      <c r="V10" s="362" t="s">
        <v>1</v>
      </c>
    </row>
    <row r="11" spans="1:24" s="368" customFormat="1">
      <c r="A11" s="629" t="s">
        <v>2</v>
      </c>
      <c r="B11" s="618" t="s">
        <v>32</v>
      </c>
      <c r="C11" s="618" t="s">
        <v>3</v>
      </c>
      <c r="D11" s="618" t="s">
        <v>4</v>
      </c>
      <c r="E11" s="618"/>
      <c r="F11" s="618" t="s">
        <v>30</v>
      </c>
      <c r="G11" s="618" t="s">
        <v>5</v>
      </c>
      <c r="H11" s="622" t="s">
        <v>6</v>
      </c>
      <c r="I11" s="622"/>
      <c r="J11" s="622"/>
      <c r="K11" s="622"/>
      <c r="L11" s="622"/>
      <c r="M11" s="622"/>
      <c r="N11" s="622"/>
      <c r="O11" s="622"/>
      <c r="P11" s="622"/>
      <c r="Q11" s="622"/>
      <c r="R11" s="622"/>
      <c r="S11" s="622"/>
      <c r="T11" s="655" t="s">
        <v>7</v>
      </c>
      <c r="U11" s="620"/>
      <c r="V11" s="621"/>
      <c r="W11" s="618" t="s">
        <v>8</v>
      </c>
      <c r="X11" s="618" t="s">
        <v>34</v>
      </c>
    </row>
    <row r="12" spans="1:24" s="368" customFormat="1">
      <c r="A12" s="629"/>
      <c r="B12" s="618"/>
      <c r="C12" s="618"/>
      <c r="D12" s="618" t="s">
        <v>29</v>
      </c>
      <c r="E12" s="618" t="s">
        <v>10</v>
      </c>
      <c r="F12" s="618"/>
      <c r="G12" s="618"/>
      <c r="H12" s="622" t="s">
        <v>11</v>
      </c>
      <c r="I12" s="622"/>
      <c r="J12" s="622"/>
      <c r="K12" s="622" t="s">
        <v>12</v>
      </c>
      <c r="L12" s="622"/>
      <c r="M12" s="622"/>
      <c r="N12" s="622" t="s">
        <v>13</v>
      </c>
      <c r="O12" s="622"/>
      <c r="P12" s="622"/>
      <c r="Q12" s="622" t="s">
        <v>14</v>
      </c>
      <c r="R12" s="622"/>
      <c r="S12" s="622"/>
      <c r="T12" s="626" t="s">
        <v>31</v>
      </c>
      <c r="U12" s="618" t="s">
        <v>15</v>
      </c>
      <c r="V12" s="618" t="s">
        <v>16</v>
      </c>
      <c r="W12" s="618"/>
      <c r="X12" s="618"/>
    </row>
    <row r="13" spans="1:24" s="368" customFormat="1">
      <c r="A13" s="629"/>
      <c r="B13" s="618"/>
      <c r="C13" s="618"/>
      <c r="D13" s="618"/>
      <c r="E13" s="618"/>
      <c r="F13" s="618"/>
      <c r="G13" s="618"/>
      <c r="H13" s="187" t="s">
        <v>17</v>
      </c>
      <c r="I13" s="187" t="s">
        <v>18</v>
      </c>
      <c r="J13" s="187" t="s">
        <v>19</v>
      </c>
      <c r="K13" s="187" t="s">
        <v>20</v>
      </c>
      <c r="L13" s="187" t="s">
        <v>21</v>
      </c>
      <c r="M13" s="187" t="s">
        <v>22</v>
      </c>
      <c r="N13" s="187" t="s">
        <v>23</v>
      </c>
      <c r="O13" s="187" t="s">
        <v>24</v>
      </c>
      <c r="P13" s="187" t="s">
        <v>25</v>
      </c>
      <c r="Q13" s="187" t="s">
        <v>26</v>
      </c>
      <c r="R13" s="187" t="s">
        <v>27</v>
      </c>
      <c r="S13" s="187" t="s">
        <v>28</v>
      </c>
      <c r="T13" s="626"/>
      <c r="U13" s="618"/>
      <c r="V13" s="618"/>
      <c r="W13" s="618"/>
      <c r="X13" s="618"/>
    </row>
    <row r="14" spans="1:24" ht="18.75" customHeight="1">
      <c r="A14" s="657" t="s">
        <v>443</v>
      </c>
      <c r="B14" s="657"/>
      <c r="C14" s="657"/>
      <c r="D14" s="657"/>
      <c r="E14" s="657"/>
      <c r="F14" s="657"/>
      <c r="G14" s="657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77"/>
      <c r="U14" s="552"/>
      <c r="V14" s="479"/>
      <c r="W14" s="502"/>
      <c r="X14" s="480"/>
    </row>
    <row r="15" spans="1:24" ht="18.75" customHeight="1">
      <c r="A15" s="481"/>
      <c r="B15" s="657" t="s">
        <v>433</v>
      </c>
      <c r="C15" s="657"/>
      <c r="D15" s="657"/>
      <c r="E15" s="657"/>
      <c r="F15" s="657"/>
      <c r="G15" s="657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477"/>
      <c r="U15" s="552"/>
      <c r="V15" s="479"/>
      <c r="W15" s="502" t="s">
        <v>444</v>
      </c>
      <c r="X15" s="480"/>
    </row>
    <row r="16" spans="1:24" ht="37.5" customHeight="1">
      <c r="A16" s="401"/>
      <c r="B16" s="656" t="s">
        <v>434</v>
      </c>
      <c r="C16" s="656"/>
      <c r="D16" s="656"/>
      <c r="E16" s="656"/>
      <c r="F16" s="656"/>
      <c r="G16" s="656"/>
      <c r="H16" s="440"/>
      <c r="I16" s="440"/>
      <c r="J16" s="440"/>
      <c r="K16" s="440"/>
      <c r="L16" s="482"/>
      <c r="M16" s="440"/>
      <c r="N16" s="440"/>
      <c r="O16" s="440"/>
      <c r="P16" s="440"/>
      <c r="Q16" s="440"/>
      <c r="R16" s="440"/>
      <c r="S16" s="440"/>
      <c r="T16" s="483"/>
      <c r="U16" s="120"/>
      <c r="V16" s="419"/>
      <c r="W16" s="500"/>
      <c r="X16" s="120"/>
    </row>
    <row r="17" spans="1:24" ht="134.25" customHeight="1">
      <c r="A17" s="401"/>
      <c r="B17" s="484" t="s">
        <v>583</v>
      </c>
      <c r="C17" s="419" t="s">
        <v>294</v>
      </c>
      <c r="D17" s="184" t="s">
        <v>295</v>
      </c>
      <c r="E17" s="485" t="s">
        <v>177</v>
      </c>
      <c r="F17" s="120" t="s">
        <v>296</v>
      </c>
      <c r="G17" s="401" t="s">
        <v>297</v>
      </c>
      <c r="H17" s="440"/>
      <c r="I17" s="440"/>
      <c r="J17" s="440"/>
      <c r="K17" s="486"/>
      <c r="L17" s="482"/>
      <c r="M17" s="440"/>
      <c r="N17" s="440"/>
      <c r="O17" s="487"/>
      <c r="P17" s="440"/>
      <c r="Q17" s="440"/>
      <c r="R17" s="440"/>
      <c r="S17" s="440"/>
      <c r="T17" s="483">
        <v>9000</v>
      </c>
      <c r="U17" s="120" t="s">
        <v>293</v>
      </c>
      <c r="V17" s="488" t="s">
        <v>440</v>
      </c>
      <c r="W17" s="500"/>
      <c r="X17" s="120" t="s">
        <v>130</v>
      </c>
    </row>
    <row r="18" spans="1:24" ht="37.5" customHeight="1">
      <c r="A18" s="401"/>
      <c r="B18" s="656" t="s">
        <v>435</v>
      </c>
      <c r="C18" s="656"/>
      <c r="D18" s="656"/>
      <c r="E18" s="656"/>
      <c r="F18" s="656"/>
      <c r="G18" s="656"/>
      <c r="H18" s="440"/>
      <c r="I18" s="440"/>
      <c r="J18" s="440"/>
      <c r="K18" s="440"/>
      <c r="L18" s="482"/>
      <c r="M18" s="440"/>
      <c r="N18" s="440"/>
      <c r="O18" s="440"/>
      <c r="P18" s="440"/>
      <c r="Q18" s="440"/>
      <c r="R18" s="440"/>
      <c r="S18" s="440"/>
      <c r="T18" s="483"/>
      <c r="U18" s="120"/>
      <c r="V18" s="419"/>
      <c r="W18" s="500"/>
      <c r="X18" s="120"/>
    </row>
    <row r="19" spans="1:24" ht="100.5" customHeight="1">
      <c r="A19" s="401"/>
      <c r="B19" s="489" t="s">
        <v>584</v>
      </c>
      <c r="C19" s="419" t="s">
        <v>298</v>
      </c>
      <c r="D19" s="184" t="s">
        <v>299</v>
      </c>
      <c r="E19" s="485" t="s">
        <v>300</v>
      </c>
      <c r="F19" s="184" t="s">
        <v>299</v>
      </c>
      <c r="G19" s="401" t="s">
        <v>301</v>
      </c>
      <c r="H19" s="440"/>
      <c r="I19" s="440"/>
      <c r="J19" s="440"/>
      <c r="K19" s="440"/>
      <c r="L19" s="482"/>
      <c r="M19" s="440"/>
      <c r="N19" s="440"/>
      <c r="O19" s="440"/>
      <c r="P19" s="440"/>
      <c r="Q19" s="440"/>
      <c r="R19" s="440"/>
      <c r="S19" s="440"/>
      <c r="T19" s="483"/>
      <c r="U19" s="120" t="s">
        <v>175</v>
      </c>
      <c r="V19" s="419"/>
      <c r="W19" s="500"/>
      <c r="X19" s="490" t="s">
        <v>219</v>
      </c>
    </row>
    <row r="20" spans="1:24" ht="75">
      <c r="A20" s="401"/>
      <c r="B20" s="489" t="s">
        <v>585</v>
      </c>
      <c r="C20" s="120" t="s">
        <v>302</v>
      </c>
      <c r="D20" s="184" t="s">
        <v>303</v>
      </c>
      <c r="E20" s="485" t="s">
        <v>304</v>
      </c>
      <c r="F20" s="184" t="s">
        <v>305</v>
      </c>
      <c r="G20" s="401" t="s">
        <v>306</v>
      </c>
      <c r="H20" s="440"/>
      <c r="I20" s="440"/>
      <c r="J20" s="440"/>
      <c r="K20" s="486"/>
      <c r="L20" s="482"/>
      <c r="M20" s="440"/>
      <c r="N20" s="440"/>
      <c r="O20" s="440"/>
      <c r="P20" s="440"/>
      <c r="Q20" s="440"/>
      <c r="R20" s="440"/>
      <c r="S20" s="440"/>
      <c r="T20" s="483"/>
      <c r="U20" s="553" t="s">
        <v>175</v>
      </c>
      <c r="V20" s="488"/>
      <c r="W20" s="500"/>
      <c r="X20" s="490" t="s">
        <v>219</v>
      </c>
    </row>
    <row r="21" spans="1:24" ht="75">
      <c r="A21" s="401"/>
      <c r="B21" s="489" t="s">
        <v>586</v>
      </c>
      <c r="C21" s="484" t="s">
        <v>307</v>
      </c>
      <c r="D21" s="184" t="s">
        <v>308</v>
      </c>
      <c r="E21" s="485" t="s">
        <v>309</v>
      </c>
      <c r="F21" s="184" t="s">
        <v>310</v>
      </c>
      <c r="G21" s="401" t="s">
        <v>306</v>
      </c>
      <c r="H21" s="440"/>
      <c r="I21" s="440"/>
      <c r="J21" s="440"/>
      <c r="K21" s="440"/>
      <c r="L21" s="482"/>
      <c r="M21" s="440"/>
      <c r="N21" s="440"/>
      <c r="O21" s="440"/>
      <c r="P21" s="440"/>
      <c r="Q21" s="440"/>
      <c r="R21" s="440"/>
      <c r="S21" s="440"/>
      <c r="T21" s="483"/>
      <c r="U21" s="120"/>
      <c r="V21" s="419" t="s">
        <v>311</v>
      </c>
      <c r="W21" s="500"/>
      <c r="X21" s="490" t="s">
        <v>219</v>
      </c>
    </row>
    <row r="22" spans="1:24" ht="18.75" customHeight="1">
      <c r="A22" s="401"/>
      <c r="B22" s="656" t="s">
        <v>436</v>
      </c>
      <c r="C22" s="656"/>
      <c r="D22" s="656"/>
      <c r="E22" s="656"/>
      <c r="F22" s="656"/>
      <c r="G22" s="656"/>
      <c r="H22" s="440"/>
      <c r="I22" s="440"/>
      <c r="J22" s="440"/>
      <c r="K22" s="440"/>
      <c r="L22" s="482"/>
      <c r="M22" s="440"/>
      <c r="N22" s="440"/>
      <c r="O22" s="440"/>
      <c r="P22" s="440"/>
      <c r="Q22" s="440"/>
      <c r="R22" s="440"/>
      <c r="S22" s="440"/>
      <c r="T22" s="483"/>
      <c r="U22" s="120"/>
      <c r="V22" s="419"/>
      <c r="W22" s="500"/>
      <c r="X22" s="120"/>
    </row>
    <row r="23" spans="1:24" ht="56.25">
      <c r="A23" s="401"/>
      <c r="B23" s="488" t="s">
        <v>587</v>
      </c>
      <c r="C23" s="419" t="s">
        <v>312</v>
      </c>
      <c r="D23" s="184"/>
      <c r="E23" s="485"/>
      <c r="F23" s="472" t="s">
        <v>36</v>
      </c>
      <c r="G23" s="401" t="s">
        <v>313</v>
      </c>
      <c r="H23" s="440"/>
      <c r="I23" s="440"/>
      <c r="J23" s="331"/>
      <c r="K23" s="491" t="s">
        <v>37</v>
      </c>
      <c r="L23" s="482"/>
      <c r="M23" s="440"/>
      <c r="N23" s="440"/>
      <c r="O23" s="440"/>
      <c r="P23" s="440"/>
      <c r="Q23" s="440"/>
      <c r="R23" s="440"/>
      <c r="S23" s="440"/>
      <c r="T23" s="584">
        <v>3000</v>
      </c>
      <c r="U23" s="114" t="s">
        <v>604</v>
      </c>
      <c r="V23" s="488" t="s">
        <v>441</v>
      </c>
      <c r="W23" s="500"/>
      <c r="X23" s="490" t="s">
        <v>219</v>
      </c>
    </row>
    <row r="24" spans="1:24" ht="56.25">
      <c r="A24" s="401"/>
      <c r="B24" s="488" t="s">
        <v>588</v>
      </c>
      <c r="C24" s="120"/>
      <c r="D24" s="184" t="s">
        <v>314</v>
      </c>
      <c r="E24" s="485" t="s">
        <v>315</v>
      </c>
      <c r="F24" s="120" t="s">
        <v>314</v>
      </c>
      <c r="G24" s="401"/>
      <c r="H24" s="440"/>
      <c r="I24" s="440"/>
      <c r="J24" s="440"/>
      <c r="K24" s="440"/>
      <c r="L24" s="482"/>
      <c r="M24" s="440"/>
      <c r="N24" s="440"/>
      <c r="O24" s="440"/>
      <c r="P24" s="440"/>
      <c r="Q24" s="440"/>
      <c r="R24" s="440"/>
      <c r="S24" s="440"/>
      <c r="T24" s="483"/>
      <c r="U24" s="120" t="s">
        <v>316</v>
      </c>
      <c r="V24" s="419"/>
      <c r="W24" s="500"/>
      <c r="X24" s="490" t="s">
        <v>130</v>
      </c>
    </row>
    <row r="25" spans="1:24" ht="37.5" customHeight="1">
      <c r="A25" s="492"/>
      <c r="B25" s="656" t="s">
        <v>437</v>
      </c>
      <c r="C25" s="656"/>
      <c r="D25" s="656"/>
      <c r="E25" s="656"/>
      <c r="F25" s="656"/>
      <c r="G25" s="656"/>
      <c r="H25" s="440"/>
      <c r="I25" s="440"/>
      <c r="J25" s="440"/>
      <c r="K25" s="440"/>
      <c r="L25" s="440"/>
      <c r="M25" s="440"/>
      <c r="N25" s="440"/>
      <c r="O25" s="440"/>
      <c r="P25" s="440"/>
      <c r="Q25" s="440"/>
      <c r="R25" s="440"/>
      <c r="S25" s="440"/>
      <c r="T25" s="493"/>
      <c r="U25" s="554"/>
      <c r="V25" s="495"/>
      <c r="W25" s="500"/>
      <c r="X25" s="496"/>
    </row>
    <row r="26" spans="1:24" ht="98.25" customHeight="1">
      <c r="A26" s="492"/>
      <c r="B26" s="488" t="s">
        <v>589</v>
      </c>
      <c r="C26" s="184" t="s">
        <v>317</v>
      </c>
      <c r="D26" s="472" t="s">
        <v>318</v>
      </c>
      <c r="E26" s="497"/>
      <c r="F26" s="472" t="s">
        <v>36</v>
      </c>
      <c r="G26" s="120" t="s">
        <v>319</v>
      </c>
      <c r="H26" s="440"/>
      <c r="I26" s="440"/>
      <c r="J26" s="440"/>
      <c r="K26" s="440"/>
      <c r="L26" s="440"/>
      <c r="M26" s="440"/>
      <c r="N26" s="440"/>
      <c r="O26" s="440"/>
      <c r="P26" s="440"/>
      <c r="Q26" s="440"/>
      <c r="R26" s="440"/>
      <c r="S26" s="440"/>
      <c r="T26" s="493"/>
      <c r="U26" s="120" t="s">
        <v>175</v>
      </c>
      <c r="V26" s="184"/>
      <c r="W26" s="500"/>
      <c r="X26" s="496"/>
    </row>
    <row r="27" spans="1:24" ht="99" customHeight="1">
      <c r="A27" s="492"/>
      <c r="B27" s="488" t="s">
        <v>590</v>
      </c>
      <c r="C27" s="184" t="s">
        <v>320</v>
      </c>
      <c r="D27" s="472"/>
      <c r="E27" s="497"/>
      <c r="F27" s="472" t="s">
        <v>36</v>
      </c>
      <c r="G27" s="401" t="s">
        <v>313</v>
      </c>
      <c r="H27" s="440"/>
      <c r="I27" s="440"/>
      <c r="J27" s="440"/>
      <c r="K27" s="491" t="s">
        <v>37</v>
      </c>
      <c r="L27" s="440"/>
      <c r="M27" s="440"/>
      <c r="N27" s="440"/>
      <c r="O27" s="440"/>
      <c r="P27" s="440"/>
      <c r="Q27" s="440"/>
      <c r="R27" s="440"/>
      <c r="S27" s="440"/>
      <c r="T27" s="585">
        <v>2500</v>
      </c>
      <c r="U27" s="114" t="s">
        <v>604</v>
      </c>
      <c r="V27" s="184" t="s">
        <v>442</v>
      </c>
      <c r="W27" s="500"/>
      <c r="X27" s="496" t="s">
        <v>219</v>
      </c>
    </row>
    <row r="28" spans="1:24" ht="37.5" customHeight="1">
      <c r="A28" s="492"/>
      <c r="B28" s="656" t="s">
        <v>438</v>
      </c>
      <c r="C28" s="656"/>
      <c r="D28" s="656"/>
      <c r="E28" s="656"/>
      <c r="F28" s="656"/>
      <c r="G28" s="656"/>
      <c r="H28" s="440"/>
      <c r="I28" s="440"/>
      <c r="J28" s="440"/>
      <c r="K28" s="440"/>
      <c r="L28" s="440"/>
      <c r="M28" s="440"/>
      <c r="N28" s="440"/>
      <c r="O28" s="440"/>
      <c r="P28" s="440"/>
      <c r="Q28" s="440"/>
      <c r="R28" s="440"/>
      <c r="S28" s="440"/>
      <c r="T28" s="493"/>
      <c r="U28" s="554"/>
      <c r="V28" s="494"/>
      <c r="W28" s="500"/>
      <c r="X28" s="496"/>
    </row>
    <row r="29" spans="1:24" ht="112.5">
      <c r="A29" s="492"/>
      <c r="B29" s="488" t="s">
        <v>591</v>
      </c>
      <c r="C29" s="184" t="s">
        <v>321</v>
      </c>
      <c r="D29" s="184" t="s">
        <v>322</v>
      </c>
      <c r="E29" s="184" t="s">
        <v>323</v>
      </c>
      <c r="F29" s="472" t="s">
        <v>324</v>
      </c>
      <c r="G29" s="120" t="s">
        <v>319</v>
      </c>
      <c r="H29" s="440"/>
      <c r="I29" s="440"/>
      <c r="J29" s="440"/>
      <c r="K29" s="440"/>
      <c r="L29" s="440"/>
      <c r="M29" s="440"/>
      <c r="N29" s="440"/>
      <c r="O29" s="440"/>
      <c r="P29" s="440"/>
      <c r="Q29" s="440"/>
      <c r="R29" s="440"/>
      <c r="S29" s="440"/>
      <c r="T29" s="493"/>
      <c r="U29" s="554"/>
      <c r="V29" s="419" t="s">
        <v>325</v>
      </c>
      <c r="W29" s="500"/>
      <c r="X29" s="496" t="s">
        <v>130</v>
      </c>
    </row>
    <row r="30" spans="1:24" ht="37.5" customHeight="1">
      <c r="A30" s="492"/>
      <c r="B30" s="656" t="s">
        <v>439</v>
      </c>
      <c r="C30" s="656"/>
      <c r="D30" s="656"/>
      <c r="E30" s="656"/>
      <c r="F30" s="656"/>
      <c r="G30" s="656"/>
      <c r="H30" s="440"/>
      <c r="I30" s="440"/>
      <c r="J30" s="440"/>
      <c r="K30" s="440"/>
      <c r="L30" s="440"/>
      <c r="M30" s="440"/>
      <c r="N30" s="440"/>
      <c r="O30" s="440"/>
      <c r="P30" s="440"/>
      <c r="Q30" s="440"/>
      <c r="R30" s="440"/>
      <c r="S30" s="440"/>
      <c r="T30" s="493"/>
      <c r="U30" s="554"/>
      <c r="V30" s="494"/>
      <c r="W30" s="500"/>
      <c r="X30" s="184"/>
    </row>
    <row r="31" spans="1:24" ht="63" customHeight="1">
      <c r="A31" s="492"/>
      <c r="B31" s="488" t="s">
        <v>592</v>
      </c>
      <c r="C31" s="184" t="s">
        <v>326</v>
      </c>
      <c r="D31" s="184" t="s">
        <v>327</v>
      </c>
      <c r="E31" s="498" t="s">
        <v>328</v>
      </c>
      <c r="F31" s="497"/>
      <c r="G31" s="401" t="s">
        <v>329</v>
      </c>
      <c r="H31" s="491" t="s">
        <v>37</v>
      </c>
      <c r="I31" s="491" t="s">
        <v>37</v>
      </c>
      <c r="J31" s="491" t="s">
        <v>37</v>
      </c>
      <c r="K31" s="491" t="s">
        <v>37</v>
      </c>
      <c r="L31" s="491" t="s">
        <v>37</v>
      </c>
      <c r="M31" s="491" t="s">
        <v>37</v>
      </c>
      <c r="N31" s="491" t="s">
        <v>37</v>
      </c>
      <c r="O31" s="491" t="s">
        <v>37</v>
      </c>
      <c r="P31" s="491" t="s">
        <v>37</v>
      </c>
      <c r="Q31" s="491" t="s">
        <v>37</v>
      </c>
      <c r="R31" s="491" t="s">
        <v>37</v>
      </c>
      <c r="S31" s="491" t="s">
        <v>37</v>
      </c>
      <c r="T31" s="585">
        <v>3000</v>
      </c>
      <c r="U31" s="120" t="s">
        <v>604</v>
      </c>
      <c r="V31" s="488" t="s">
        <v>593</v>
      </c>
      <c r="W31" s="500"/>
      <c r="X31" s="184" t="s">
        <v>130</v>
      </c>
    </row>
    <row r="32" spans="1:24">
      <c r="A32" s="387"/>
      <c r="B32" s="9" t="s">
        <v>224</v>
      </c>
      <c r="C32" s="8"/>
      <c r="D32" s="388"/>
      <c r="E32" s="388"/>
      <c r="F32" s="388"/>
      <c r="G32" s="389"/>
      <c r="H32" s="388"/>
      <c r="I32" s="388"/>
      <c r="J32" s="623"/>
      <c r="K32" s="623"/>
      <c r="L32" s="623"/>
      <c r="M32" s="388"/>
      <c r="N32" s="624"/>
      <c r="O32" s="624"/>
      <c r="P32" s="388"/>
      <c r="Q32" s="388"/>
      <c r="R32" s="388"/>
      <c r="S32" s="388"/>
      <c r="T32" s="388"/>
      <c r="U32" s="442"/>
      <c r="V32" s="388"/>
      <c r="W32" s="503"/>
      <c r="X32" s="388"/>
    </row>
    <row r="33" spans="1:24">
      <c r="A33" s="387"/>
      <c r="B33" s="9" t="s">
        <v>341</v>
      </c>
      <c r="C33" s="182" t="s">
        <v>361</v>
      </c>
      <c r="D33" s="388"/>
      <c r="E33" s="388"/>
      <c r="F33" s="388"/>
      <c r="G33" s="3"/>
      <c r="H33" s="388"/>
      <c r="I33" s="388"/>
      <c r="J33" s="623"/>
      <c r="K33" s="623"/>
      <c r="L33" s="623"/>
      <c r="M33" s="388"/>
      <c r="N33" s="624"/>
      <c r="O33" s="624"/>
      <c r="Q33" s="388"/>
      <c r="R33" s="388"/>
      <c r="S33" s="388"/>
      <c r="T33" s="390"/>
      <c r="U33" s="442"/>
      <c r="V33" s="388"/>
      <c r="W33" s="503"/>
      <c r="X33" s="388"/>
    </row>
    <row r="34" spans="1:24">
      <c r="A34" s="387"/>
      <c r="B34" s="391"/>
      <c r="C34" s="391"/>
      <c r="D34" s="388"/>
      <c r="E34" s="388"/>
      <c r="F34" s="388"/>
      <c r="G34" s="389"/>
      <c r="H34" s="388"/>
      <c r="I34" s="387"/>
      <c r="J34" s="625"/>
      <c r="K34" s="624"/>
      <c r="L34" s="624"/>
      <c r="M34" s="388"/>
      <c r="N34" s="624"/>
      <c r="O34" s="624"/>
      <c r="P34" s="388"/>
      <c r="Q34" s="388"/>
      <c r="R34" s="388"/>
      <c r="S34" s="388"/>
      <c r="T34" s="451"/>
      <c r="U34" s="442"/>
      <c r="V34" s="388"/>
      <c r="W34" s="503"/>
      <c r="X34" s="388"/>
    </row>
  </sheetData>
  <autoFilter ref="A13:WWF33"/>
  <mergeCells count="41">
    <mergeCell ref="B25:G25"/>
    <mergeCell ref="B28:G28"/>
    <mergeCell ref="B30:G30"/>
    <mergeCell ref="A14:G14"/>
    <mergeCell ref="B15:G15"/>
    <mergeCell ref="B16:G16"/>
    <mergeCell ref="B18:G18"/>
    <mergeCell ref="B22:G22"/>
    <mergeCell ref="B5:S5"/>
    <mergeCell ref="B6:S6"/>
    <mergeCell ref="B7:S7"/>
    <mergeCell ref="B8:J8"/>
    <mergeCell ref="B9:J9"/>
    <mergeCell ref="T11:V11"/>
    <mergeCell ref="J34:L34"/>
    <mergeCell ref="N34:O34"/>
    <mergeCell ref="J32:L32"/>
    <mergeCell ref="N32:O32"/>
    <mergeCell ref="J33:L33"/>
    <mergeCell ref="N33:O33"/>
    <mergeCell ref="N12:P12"/>
    <mergeCell ref="Q12:S12"/>
    <mergeCell ref="T12:T13"/>
    <mergeCell ref="U12:U13"/>
    <mergeCell ref="V12:V13"/>
    <mergeCell ref="A1:X1"/>
    <mergeCell ref="A2:X2"/>
    <mergeCell ref="T10:U10"/>
    <mergeCell ref="A11:A13"/>
    <mergeCell ref="B11:B13"/>
    <mergeCell ref="C11:C13"/>
    <mergeCell ref="D11:E11"/>
    <mergeCell ref="F11:F13"/>
    <mergeCell ref="G11:G13"/>
    <mergeCell ref="W11:W13"/>
    <mergeCell ref="X11:X13"/>
    <mergeCell ref="D12:D13"/>
    <mergeCell ref="E12:E13"/>
    <mergeCell ref="H12:J12"/>
    <mergeCell ref="K12:M12"/>
    <mergeCell ref="H11:S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30"/>
  <sheetViews>
    <sheetView tabSelected="1" workbookViewId="0">
      <selection activeCell="A94" sqref="A94"/>
    </sheetView>
  </sheetViews>
  <sheetFormatPr defaultRowHeight="18.75"/>
  <cols>
    <col min="1" max="1" width="5.5703125" style="392" customWidth="1"/>
    <col min="2" max="2" width="35.28515625" style="3" customWidth="1"/>
    <col min="3" max="3" width="17.7109375" style="3" customWidth="1"/>
    <col min="4" max="4" width="9" style="3" customWidth="1"/>
    <col min="5" max="5" width="6.28515625" style="3" customWidth="1"/>
    <col min="6" max="6" width="8.5703125" style="3" customWidth="1"/>
    <col min="7" max="7" width="8.7109375" style="393" customWidth="1"/>
    <col min="8" max="19" width="3.7109375" style="3" customWidth="1"/>
    <col min="20" max="20" width="11.5703125" style="452" customWidth="1"/>
    <col min="21" max="21" width="10" style="3" customWidth="1"/>
    <col min="22" max="22" width="26.5703125" style="3" customWidth="1"/>
    <col min="23" max="23" width="7" style="3" customWidth="1"/>
    <col min="24" max="24" width="6.85546875" style="3" customWidth="1"/>
    <col min="25" max="25" width="9" style="3"/>
    <col min="26" max="26" width="10.5703125" style="3" customWidth="1"/>
    <col min="27" max="256" width="9" style="3"/>
    <col min="257" max="257" width="6.42578125" style="3" customWidth="1"/>
    <col min="258" max="258" width="23" style="3" customWidth="1"/>
    <col min="259" max="259" width="14.5703125" style="3" customWidth="1"/>
    <col min="260" max="260" width="8.42578125" style="3" customWidth="1"/>
    <col min="261" max="261" width="6.28515625" style="3" customWidth="1"/>
    <col min="262" max="262" width="6.42578125" style="3" customWidth="1"/>
    <col min="263" max="263" width="9.7109375" style="3" customWidth="1"/>
    <col min="264" max="275" width="4.7109375" style="3" customWidth="1"/>
    <col min="276" max="276" width="7.5703125" style="3" customWidth="1"/>
    <col min="277" max="277" width="6" style="3" customWidth="1"/>
    <col min="278" max="278" width="13.85546875" style="3" customWidth="1"/>
    <col min="279" max="279" width="5.28515625" style="3" customWidth="1"/>
    <col min="280" max="280" width="8.28515625" style="3" customWidth="1"/>
    <col min="281" max="512" width="9" style="3"/>
    <col min="513" max="513" width="6.42578125" style="3" customWidth="1"/>
    <col min="514" max="514" width="23" style="3" customWidth="1"/>
    <col min="515" max="515" width="14.5703125" style="3" customWidth="1"/>
    <col min="516" max="516" width="8.42578125" style="3" customWidth="1"/>
    <col min="517" max="517" width="6.28515625" style="3" customWidth="1"/>
    <col min="518" max="518" width="6.42578125" style="3" customWidth="1"/>
    <col min="519" max="519" width="9.7109375" style="3" customWidth="1"/>
    <col min="520" max="531" width="4.7109375" style="3" customWidth="1"/>
    <col min="532" max="532" width="7.5703125" style="3" customWidth="1"/>
    <col min="533" max="533" width="6" style="3" customWidth="1"/>
    <col min="534" max="534" width="13.85546875" style="3" customWidth="1"/>
    <col min="535" max="535" width="5.28515625" style="3" customWidth="1"/>
    <col min="536" max="536" width="8.28515625" style="3" customWidth="1"/>
    <col min="537" max="768" width="9" style="3"/>
    <col min="769" max="769" width="6.42578125" style="3" customWidth="1"/>
    <col min="770" max="770" width="23" style="3" customWidth="1"/>
    <col min="771" max="771" width="14.5703125" style="3" customWidth="1"/>
    <col min="772" max="772" width="8.42578125" style="3" customWidth="1"/>
    <col min="773" max="773" width="6.28515625" style="3" customWidth="1"/>
    <col min="774" max="774" width="6.42578125" style="3" customWidth="1"/>
    <col min="775" max="775" width="9.7109375" style="3" customWidth="1"/>
    <col min="776" max="787" width="4.7109375" style="3" customWidth="1"/>
    <col min="788" max="788" width="7.5703125" style="3" customWidth="1"/>
    <col min="789" max="789" width="6" style="3" customWidth="1"/>
    <col min="790" max="790" width="13.85546875" style="3" customWidth="1"/>
    <col min="791" max="791" width="5.28515625" style="3" customWidth="1"/>
    <col min="792" max="792" width="8.28515625" style="3" customWidth="1"/>
    <col min="793" max="1024" width="9" style="3"/>
    <col min="1025" max="1025" width="6.42578125" style="3" customWidth="1"/>
    <col min="1026" max="1026" width="23" style="3" customWidth="1"/>
    <col min="1027" max="1027" width="14.5703125" style="3" customWidth="1"/>
    <col min="1028" max="1028" width="8.42578125" style="3" customWidth="1"/>
    <col min="1029" max="1029" width="6.28515625" style="3" customWidth="1"/>
    <col min="1030" max="1030" width="6.42578125" style="3" customWidth="1"/>
    <col min="1031" max="1031" width="9.7109375" style="3" customWidth="1"/>
    <col min="1032" max="1043" width="4.7109375" style="3" customWidth="1"/>
    <col min="1044" max="1044" width="7.5703125" style="3" customWidth="1"/>
    <col min="1045" max="1045" width="6" style="3" customWidth="1"/>
    <col min="1046" max="1046" width="13.85546875" style="3" customWidth="1"/>
    <col min="1047" max="1047" width="5.28515625" style="3" customWidth="1"/>
    <col min="1048" max="1048" width="8.28515625" style="3" customWidth="1"/>
    <col min="1049" max="1280" width="9" style="3"/>
    <col min="1281" max="1281" width="6.42578125" style="3" customWidth="1"/>
    <col min="1282" max="1282" width="23" style="3" customWidth="1"/>
    <col min="1283" max="1283" width="14.5703125" style="3" customWidth="1"/>
    <col min="1284" max="1284" width="8.42578125" style="3" customWidth="1"/>
    <col min="1285" max="1285" width="6.28515625" style="3" customWidth="1"/>
    <col min="1286" max="1286" width="6.42578125" style="3" customWidth="1"/>
    <col min="1287" max="1287" width="9.7109375" style="3" customWidth="1"/>
    <col min="1288" max="1299" width="4.7109375" style="3" customWidth="1"/>
    <col min="1300" max="1300" width="7.5703125" style="3" customWidth="1"/>
    <col min="1301" max="1301" width="6" style="3" customWidth="1"/>
    <col min="1302" max="1302" width="13.85546875" style="3" customWidth="1"/>
    <col min="1303" max="1303" width="5.28515625" style="3" customWidth="1"/>
    <col min="1304" max="1304" width="8.28515625" style="3" customWidth="1"/>
    <col min="1305" max="1536" width="9" style="3"/>
    <col min="1537" max="1537" width="6.42578125" style="3" customWidth="1"/>
    <col min="1538" max="1538" width="23" style="3" customWidth="1"/>
    <col min="1539" max="1539" width="14.5703125" style="3" customWidth="1"/>
    <col min="1540" max="1540" width="8.42578125" style="3" customWidth="1"/>
    <col min="1541" max="1541" width="6.28515625" style="3" customWidth="1"/>
    <col min="1542" max="1542" width="6.42578125" style="3" customWidth="1"/>
    <col min="1543" max="1543" width="9.7109375" style="3" customWidth="1"/>
    <col min="1544" max="1555" width="4.7109375" style="3" customWidth="1"/>
    <col min="1556" max="1556" width="7.5703125" style="3" customWidth="1"/>
    <col min="1557" max="1557" width="6" style="3" customWidth="1"/>
    <col min="1558" max="1558" width="13.85546875" style="3" customWidth="1"/>
    <col min="1559" max="1559" width="5.28515625" style="3" customWidth="1"/>
    <col min="1560" max="1560" width="8.28515625" style="3" customWidth="1"/>
    <col min="1561" max="1792" width="9" style="3"/>
    <col min="1793" max="1793" width="6.42578125" style="3" customWidth="1"/>
    <col min="1794" max="1794" width="23" style="3" customWidth="1"/>
    <col min="1795" max="1795" width="14.5703125" style="3" customWidth="1"/>
    <col min="1796" max="1796" width="8.42578125" style="3" customWidth="1"/>
    <col min="1797" max="1797" width="6.28515625" style="3" customWidth="1"/>
    <col min="1798" max="1798" width="6.42578125" style="3" customWidth="1"/>
    <col min="1799" max="1799" width="9.7109375" style="3" customWidth="1"/>
    <col min="1800" max="1811" width="4.7109375" style="3" customWidth="1"/>
    <col min="1812" max="1812" width="7.5703125" style="3" customWidth="1"/>
    <col min="1813" max="1813" width="6" style="3" customWidth="1"/>
    <col min="1814" max="1814" width="13.85546875" style="3" customWidth="1"/>
    <col min="1815" max="1815" width="5.28515625" style="3" customWidth="1"/>
    <col min="1816" max="1816" width="8.28515625" style="3" customWidth="1"/>
    <col min="1817" max="2048" width="9" style="3"/>
    <col min="2049" max="2049" width="6.42578125" style="3" customWidth="1"/>
    <col min="2050" max="2050" width="23" style="3" customWidth="1"/>
    <col min="2051" max="2051" width="14.5703125" style="3" customWidth="1"/>
    <col min="2052" max="2052" width="8.42578125" style="3" customWidth="1"/>
    <col min="2053" max="2053" width="6.28515625" style="3" customWidth="1"/>
    <col min="2054" max="2054" width="6.42578125" style="3" customWidth="1"/>
    <col min="2055" max="2055" width="9.7109375" style="3" customWidth="1"/>
    <col min="2056" max="2067" width="4.7109375" style="3" customWidth="1"/>
    <col min="2068" max="2068" width="7.5703125" style="3" customWidth="1"/>
    <col min="2069" max="2069" width="6" style="3" customWidth="1"/>
    <col min="2070" max="2070" width="13.85546875" style="3" customWidth="1"/>
    <col min="2071" max="2071" width="5.28515625" style="3" customWidth="1"/>
    <col min="2072" max="2072" width="8.28515625" style="3" customWidth="1"/>
    <col min="2073" max="2304" width="9" style="3"/>
    <col min="2305" max="2305" width="6.42578125" style="3" customWidth="1"/>
    <col min="2306" max="2306" width="23" style="3" customWidth="1"/>
    <col min="2307" max="2307" width="14.5703125" style="3" customWidth="1"/>
    <col min="2308" max="2308" width="8.42578125" style="3" customWidth="1"/>
    <col min="2309" max="2309" width="6.28515625" style="3" customWidth="1"/>
    <col min="2310" max="2310" width="6.42578125" style="3" customWidth="1"/>
    <col min="2311" max="2311" width="9.7109375" style="3" customWidth="1"/>
    <col min="2312" max="2323" width="4.7109375" style="3" customWidth="1"/>
    <col min="2324" max="2324" width="7.5703125" style="3" customWidth="1"/>
    <col min="2325" max="2325" width="6" style="3" customWidth="1"/>
    <col min="2326" max="2326" width="13.85546875" style="3" customWidth="1"/>
    <col min="2327" max="2327" width="5.28515625" style="3" customWidth="1"/>
    <col min="2328" max="2328" width="8.28515625" style="3" customWidth="1"/>
    <col min="2329" max="2560" width="9" style="3"/>
    <col min="2561" max="2561" width="6.42578125" style="3" customWidth="1"/>
    <col min="2562" max="2562" width="23" style="3" customWidth="1"/>
    <col min="2563" max="2563" width="14.5703125" style="3" customWidth="1"/>
    <col min="2564" max="2564" width="8.42578125" style="3" customWidth="1"/>
    <col min="2565" max="2565" width="6.28515625" style="3" customWidth="1"/>
    <col min="2566" max="2566" width="6.42578125" style="3" customWidth="1"/>
    <col min="2567" max="2567" width="9.7109375" style="3" customWidth="1"/>
    <col min="2568" max="2579" width="4.7109375" style="3" customWidth="1"/>
    <col min="2580" max="2580" width="7.5703125" style="3" customWidth="1"/>
    <col min="2581" max="2581" width="6" style="3" customWidth="1"/>
    <col min="2582" max="2582" width="13.85546875" style="3" customWidth="1"/>
    <col min="2583" max="2583" width="5.28515625" style="3" customWidth="1"/>
    <col min="2584" max="2584" width="8.28515625" style="3" customWidth="1"/>
    <col min="2585" max="2816" width="9" style="3"/>
    <col min="2817" max="2817" width="6.42578125" style="3" customWidth="1"/>
    <col min="2818" max="2818" width="23" style="3" customWidth="1"/>
    <col min="2819" max="2819" width="14.5703125" style="3" customWidth="1"/>
    <col min="2820" max="2820" width="8.42578125" style="3" customWidth="1"/>
    <col min="2821" max="2821" width="6.28515625" style="3" customWidth="1"/>
    <col min="2822" max="2822" width="6.42578125" style="3" customWidth="1"/>
    <col min="2823" max="2823" width="9.7109375" style="3" customWidth="1"/>
    <col min="2824" max="2835" width="4.7109375" style="3" customWidth="1"/>
    <col min="2836" max="2836" width="7.5703125" style="3" customWidth="1"/>
    <col min="2837" max="2837" width="6" style="3" customWidth="1"/>
    <col min="2838" max="2838" width="13.85546875" style="3" customWidth="1"/>
    <col min="2839" max="2839" width="5.28515625" style="3" customWidth="1"/>
    <col min="2840" max="2840" width="8.28515625" style="3" customWidth="1"/>
    <col min="2841" max="3072" width="9" style="3"/>
    <col min="3073" max="3073" width="6.42578125" style="3" customWidth="1"/>
    <col min="3074" max="3074" width="23" style="3" customWidth="1"/>
    <col min="3075" max="3075" width="14.5703125" style="3" customWidth="1"/>
    <col min="3076" max="3076" width="8.42578125" style="3" customWidth="1"/>
    <col min="3077" max="3077" width="6.28515625" style="3" customWidth="1"/>
    <col min="3078" max="3078" width="6.42578125" style="3" customWidth="1"/>
    <col min="3079" max="3079" width="9.7109375" style="3" customWidth="1"/>
    <col min="3080" max="3091" width="4.7109375" style="3" customWidth="1"/>
    <col min="3092" max="3092" width="7.5703125" style="3" customWidth="1"/>
    <col min="3093" max="3093" width="6" style="3" customWidth="1"/>
    <col min="3094" max="3094" width="13.85546875" style="3" customWidth="1"/>
    <col min="3095" max="3095" width="5.28515625" style="3" customWidth="1"/>
    <col min="3096" max="3096" width="8.28515625" style="3" customWidth="1"/>
    <col min="3097" max="3328" width="9" style="3"/>
    <col min="3329" max="3329" width="6.42578125" style="3" customWidth="1"/>
    <col min="3330" max="3330" width="23" style="3" customWidth="1"/>
    <col min="3331" max="3331" width="14.5703125" style="3" customWidth="1"/>
    <col min="3332" max="3332" width="8.42578125" style="3" customWidth="1"/>
    <col min="3333" max="3333" width="6.28515625" style="3" customWidth="1"/>
    <col min="3334" max="3334" width="6.42578125" style="3" customWidth="1"/>
    <col min="3335" max="3335" width="9.7109375" style="3" customWidth="1"/>
    <col min="3336" max="3347" width="4.7109375" style="3" customWidth="1"/>
    <col min="3348" max="3348" width="7.5703125" style="3" customWidth="1"/>
    <col min="3349" max="3349" width="6" style="3" customWidth="1"/>
    <col min="3350" max="3350" width="13.85546875" style="3" customWidth="1"/>
    <col min="3351" max="3351" width="5.28515625" style="3" customWidth="1"/>
    <col min="3352" max="3352" width="8.28515625" style="3" customWidth="1"/>
    <col min="3353" max="3584" width="9" style="3"/>
    <col min="3585" max="3585" width="6.42578125" style="3" customWidth="1"/>
    <col min="3586" max="3586" width="23" style="3" customWidth="1"/>
    <col min="3587" max="3587" width="14.5703125" style="3" customWidth="1"/>
    <col min="3588" max="3588" width="8.42578125" style="3" customWidth="1"/>
    <col min="3589" max="3589" width="6.28515625" style="3" customWidth="1"/>
    <col min="3590" max="3590" width="6.42578125" style="3" customWidth="1"/>
    <col min="3591" max="3591" width="9.7109375" style="3" customWidth="1"/>
    <col min="3592" max="3603" width="4.7109375" style="3" customWidth="1"/>
    <col min="3604" max="3604" width="7.5703125" style="3" customWidth="1"/>
    <col min="3605" max="3605" width="6" style="3" customWidth="1"/>
    <col min="3606" max="3606" width="13.85546875" style="3" customWidth="1"/>
    <col min="3607" max="3607" width="5.28515625" style="3" customWidth="1"/>
    <col min="3608" max="3608" width="8.28515625" style="3" customWidth="1"/>
    <col min="3609" max="3840" width="9" style="3"/>
    <col min="3841" max="3841" width="6.42578125" style="3" customWidth="1"/>
    <col min="3842" max="3842" width="23" style="3" customWidth="1"/>
    <col min="3843" max="3843" width="14.5703125" style="3" customWidth="1"/>
    <col min="3844" max="3844" width="8.42578125" style="3" customWidth="1"/>
    <col min="3845" max="3845" width="6.28515625" style="3" customWidth="1"/>
    <col min="3846" max="3846" width="6.42578125" style="3" customWidth="1"/>
    <col min="3847" max="3847" width="9.7109375" style="3" customWidth="1"/>
    <col min="3848" max="3859" width="4.7109375" style="3" customWidth="1"/>
    <col min="3860" max="3860" width="7.5703125" style="3" customWidth="1"/>
    <col min="3861" max="3861" width="6" style="3" customWidth="1"/>
    <col min="3862" max="3862" width="13.85546875" style="3" customWidth="1"/>
    <col min="3863" max="3863" width="5.28515625" style="3" customWidth="1"/>
    <col min="3864" max="3864" width="8.28515625" style="3" customWidth="1"/>
    <col min="3865" max="4096" width="9" style="3"/>
    <col min="4097" max="4097" width="6.42578125" style="3" customWidth="1"/>
    <col min="4098" max="4098" width="23" style="3" customWidth="1"/>
    <col min="4099" max="4099" width="14.5703125" style="3" customWidth="1"/>
    <col min="4100" max="4100" width="8.42578125" style="3" customWidth="1"/>
    <col min="4101" max="4101" width="6.28515625" style="3" customWidth="1"/>
    <col min="4102" max="4102" width="6.42578125" style="3" customWidth="1"/>
    <col min="4103" max="4103" width="9.7109375" style="3" customWidth="1"/>
    <col min="4104" max="4115" width="4.7109375" style="3" customWidth="1"/>
    <col min="4116" max="4116" width="7.5703125" style="3" customWidth="1"/>
    <col min="4117" max="4117" width="6" style="3" customWidth="1"/>
    <col min="4118" max="4118" width="13.85546875" style="3" customWidth="1"/>
    <col min="4119" max="4119" width="5.28515625" style="3" customWidth="1"/>
    <col min="4120" max="4120" width="8.28515625" style="3" customWidth="1"/>
    <col min="4121" max="4352" width="9" style="3"/>
    <col min="4353" max="4353" width="6.42578125" style="3" customWidth="1"/>
    <col min="4354" max="4354" width="23" style="3" customWidth="1"/>
    <col min="4355" max="4355" width="14.5703125" style="3" customWidth="1"/>
    <col min="4356" max="4356" width="8.42578125" style="3" customWidth="1"/>
    <col min="4357" max="4357" width="6.28515625" style="3" customWidth="1"/>
    <col min="4358" max="4358" width="6.42578125" style="3" customWidth="1"/>
    <col min="4359" max="4359" width="9.7109375" style="3" customWidth="1"/>
    <col min="4360" max="4371" width="4.7109375" style="3" customWidth="1"/>
    <col min="4372" max="4372" width="7.5703125" style="3" customWidth="1"/>
    <col min="4373" max="4373" width="6" style="3" customWidth="1"/>
    <col min="4374" max="4374" width="13.85546875" style="3" customWidth="1"/>
    <col min="4375" max="4375" width="5.28515625" style="3" customWidth="1"/>
    <col min="4376" max="4376" width="8.28515625" style="3" customWidth="1"/>
    <col min="4377" max="4608" width="9" style="3"/>
    <col min="4609" max="4609" width="6.42578125" style="3" customWidth="1"/>
    <col min="4610" max="4610" width="23" style="3" customWidth="1"/>
    <col min="4611" max="4611" width="14.5703125" style="3" customWidth="1"/>
    <col min="4612" max="4612" width="8.42578125" style="3" customWidth="1"/>
    <col min="4613" max="4613" width="6.28515625" style="3" customWidth="1"/>
    <col min="4614" max="4614" width="6.42578125" style="3" customWidth="1"/>
    <col min="4615" max="4615" width="9.7109375" style="3" customWidth="1"/>
    <col min="4616" max="4627" width="4.7109375" style="3" customWidth="1"/>
    <col min="4628" max="4628" width="7.5703125" style="3" customWidth="1"/>
    <col min="4629" max="4629" width="6" style="3" customWidth="1"/>
    <col min="4630" max="4630" width="13.85546875" style="3" customWidth="1"/>
    <col min="4631" max="4631" width="5.28515625" style="3" customWidth="1"/>
    <col min="4632" max="4632" width="8.28515625" style="3" customWidth="1"/>
    <col min="4633" max="4864" width="9" style="3"/>
    <col min="4865" max="4865" width="6.42578125" style="3" customWidth="1"/>
    <col min="4866" max="4866" width="23" style="3" customWidth="1"/>
    <col min="4867" max="4867" width="14.5703125" style="3" customWidth="1"/>
    <col min="4868" max="4868" width="8.42578125" style="3" customWidth="1"/>
    <col min="4869" max="4869" width="6.28515625" style="3" customWidth="1"/>
    <col min="4870" max="4870" width="6.42578125" style="3" customWidth="1"/>
    <col min="4871" max="4871" width="9.7109375" style="3" customWidth="1"/>
    <col min="4872" max="4883" width="4.7109375" style="3" customWidth="1"/>
    <col min="4884" max="4884" width="7.5703125" style="3" customWidth="1"/>
    <col min="4885" max="4885" width="6" style="3" customWidth="1"/>
    <col min="4886" max="4886" width="13.85546875" style="3" customWidth="1"/>
    <col min="4887" max="4887" width="5.28515625" style="3" customWidth="1"/>
    <col min="4888" max="4888" width="8.28515625" style="3" customWidth="1"/>
    <col min="4889" max="5120" width="9" style="3"/>
    <col min="5121" max="5121" width="6.42578125" style="3" customWidth="1"/>
    <col min="5122" max="5122" width="23" style="3" customWidth="1"/>
    <col min="5123" max="5123" width="14.5703125" style="3" customWidth="1"/>
    <col min="5124" max="5124" width="8.42578125" style="3" customWidth="1"/>
    <col min="5125" max="5125" width="6.28515625" style="3" customWidth="1"/>
    <col min="5126" max="5126" width="6.42578125" style="3" customWidth="1"/>
    <col min="5127" max="5127" width="9.7109375" style="3" customWidth="1"/>
    <col min="5128" max="5139" width="4.7109375" style="3" customWidth="1"/>
    <col min="5140" max="5140" width="7.5703125" style="3" customWidth="1"/>
    <col min="5141" max="5141" width="6" style="3" customWidth="1"/>
    <col min="5142" max="5142" width="13.85546875" style="3" customWidth="1"/>
    <col min="5143" max="5143" width="5.28515625" style="3" customWidth="1"/>
    <col min="5144" max="5144" width="8.28515625" style="3" customWidth="1"/>
    <col min="5145" max="5376" width="9" style="3"/>
    <col min="5377" max="5377" width="6.42578125" style="3" customWidth="1"/>
    <col min="5378" max="5378" width="23" style="3" customWidth="1"/>
    <col min="5379" max="5379" width="14.5703125" style="3" customWidth="1"/>
    <col min="5380" max="5380" width="8.42578125" style="3" customWidth="1"/>
    <col min="5381" max="5381" width="6.28515625" style="3" customWidth="1"/>
    <col min="5382" max="5382" width="6.42578125" style="3" customWidth="1"/>
    <col min="5383" max="5383" width="9.7109375" style="3" customWidth="1"/>
    <col min="5384" max="5395" width="4.7109375" style="3" customWidth="1"/>
    <col min="5396" max="5396" width="7.5703125" style="3" customWidth="1"/>
    <col min="5397" max="5397" width="6" style="3" customWidth="1"/>
    <col min="5398" max="5398" width="13.85546875" style="3" customWidth="1"/>
    <col min="5399" max="5399" width="5.28515625" style="3" customWidth="1"/>
    <col min="5400" max="5400" width="8.28515625" style="3" customWidth="1"/>
    <col min="5401" max="5632" width="9" style="3"/>
    <col min="5633" max="5633" width="6.42578125" style="3" customWidth="1"/>
    <col min="5634" max="5634" width="23" style="3" customWidth="1"/>
    <col min="5635" max="5635" width="14.5703125" style="3" customWidth="1"/>
    <col min="5636" max="5636" width="8.42578125" style="3" customWidth="1"/>
    <col min="5637" max="5637" width="6.28515625" style="3" customWidth="1"/>
    <col min="5638" max="5638" width="6.42578125" style="3" customWidth="1"/>
    <col min="5639" max="5639" width="9.7109375" style="3" customWidth="1"/>
    <col min="5640" max="5651" width="4.7109375" style="3" customWidth="1"/>
    <col min="5652" max="5652" width="7.5703125" style="3" customWidth="1"/>
    <col min="5653" max="5653" width="6" style="3" customWidth="1"/>
    <col min="5654" max="5654" width="13.85546875" style="3" customWidth="1"/>
    <col min="5655" max="5655" width="5.28515625" style="3" customWidth="1"/>
    <col min="5656" max="5656" width="8.28515625" style="3" customWidth="1"/>
    <col min="5657" max="5888" width="9" style="3"/>
    <col min="5889" max="5889" width="6.42578125" style="3" customWidth="1"/>
    <col min="5890" max="5890" width="23" style="3" customWidth="1"/>
    <col min="5891" max="5891" width="14.5703125" style="3" customWidth="1"/>
    <col min="5892" max="5892" width="8.42578125" style="3" customWidth="1"/>
    <col min="5893" max="5893" width="6.28515625" style="3" customWidth="1"/>
    <col min="5894" max="5894" width="6.42578125" style="3" customWidth="1"/>
    <col min="5895" max="5895" width="9.7109375" style="3" customWidth="1"/>
    <col min="5896" max="5907" width="4.7109375" style="3" customWidth="1"/>
    <col min="5908" max="5908" width="7.5703125" style="3" customWidth="1"/>
    <col min="5909" max="5909" width="6" style="3" customWidth="1"/>
    <col min="5910" max="5910" width="13.85546875" style="3" customWidth="1"/>
    <col min="5911" max="5911" width="5.28515625" style="3" customWidth="1"/>
    <col min="5912" max="5912" width="8.28515625" style="3" customWidth="1"/>
    <col min="5913" max="6144" width="9" style="3"/>
    <col min="6145" max="6145" width="6.42578125" style="3" customWidth="1"/>
    <col min="6146" max="6146" width="23" style="3" customWidth="1"/>
    <col min="6147" max="6147" width="14.5703125" style="3" customWidth="1"/>
    <col min="6148" max="6148" width="8.42578125" style="3" customWidth="1"/>
    <col min="6149" max="6149" width="6.28515625" style="3" customWidth="1"/>
    <col min="6150" max="6150" width="6.42578125" style="3" customWidth="1"/>
    <col min="6151" max="6151" width="9.7109375" style="3" customWidth="1"/>
    <col min="6152" max="6163" width="4.7109375" style="3" customWidth="1"/>
    <col min="6164" max="6164" width="7.5703125" style="3" customWidth="1"/>
    <col min="6165" max="6165" width="6" style="3" customWidth="1"/>
    <col min="6166" max="6166" width="13.85546875" style="3" customWidth="1"/>
    <col min="6167" max="6167" width="5.28515625" style="3" customWidth="1"/>
    <col min="6168" max="6168" width="8.28515625" style="3" customWidth="1"/>
    <col min="6169" max="6400" width="9" style="3"/>
    <col min="6401" max="6401" width="6.42578125" style="3" customWidth="1"/>
    <col min="6402" max="6402" width="23" style="3" customWidth="1"/>
    <col min="6403" max="6403" width="14.5703125" style="3" customWidth="1"/>
    <col min="6404" max="6404" width="8.42578125" style="3" customWidth="1"/>
    <col min="6405" max="6405" width="6.28515625" style="3" customWidth="1"/>
    <col min="6406" max="6406" width="6.42578125" style="3" customWidth="1"/>
    <col min="6407" max="6407" width="9.7109375" style="3" customWidth="1"/>
    <col min="6408" max="6419" width="4.7109375" style="3" customWidth="1"/>
    <col min="6420" max="6420" width="7.5703125" style="3" customWidth="1"/>
    <col min="6421" max="6421" width="6" style="3" customWidth="1"/>
    <col min="6422" max="6422" width="13.85546875" style="3" customWidth="1"/>
    <col min="6423" max="6423" width="5.28515625" style="3" customWidth="1"/>
    <col min="6424" max="6424" width="8.28515625" style="3" customWidth="1"/>
    <col min="6425" max="6656" width="9" style="3"/>
    <col min="6657" max="6657" width="6.42578125" style="3" customWidth="1"/>
    <col min="6658" max="6658" width="23" style="3" customWidth="1"/>
    <col min="6659" max="6659" width="14.5703125" style="3" customWidth="1"/>
    <col min="6660" max="6660" width="8.42578125" style="3" customWidth="1"/>
    <col min="6661" max="6661" width="6.28515625" style="3" customWidth="1"/>
    <col min="6662" max="6662" width="6.42578125" style="3" customWidth="1"/>
    <col min="6663" max="6663" width="9.7109375" style="3" customWidth="1"/>
    <col min="6664" max="6675" width="4.7109375" style="3" customWidth="1"/>
    <col min="6676" max="6676" width="7.5703125" style="3" customWidth="1"/>
    <col min="6677" max="6677" width="6" style="3" customWidth="1"/>
    <col min="6678" max="6678" width="13.85546875" style="3" customWidth="1"/>
    <col min="6679" max="6679" width="5.28515625" style="3" customWidth="1"/>
    <col min="6680" max="6680" width="8.28515625" style="3" customWidth="1"/>
    <col min="6681" max="6912" width="9" style="3"/>
    <col min="6913" max="6913" width="6.42578125" style="3" customWidth="1"/>
    <col min="6914" max="6914" width="23" style="3" customWidth="1"/>
    <col min="6915" max="6915" width="14.5703125" style="3" customWidth="1"/>
    <col min="6916" max="6916" width="8.42578125" style="3" customWidth="1"/>
    <col min="6917" max="6917" width="6.28515625" style="3" customWidth="1"/>
    <col min="6918" max="6918" width="6.42578125" style="3" customWidth="1"/>
    <col min="6919" max="6919" width="9.7109375" style="3" customWidth="1"/>
    <col min="6920" max="6931" width="4.7109375" style="3" customWidth="1"/>
    <col min="6932" max="6932" width="7.5703125" style="3" customWidth="1"/>
    <col min="6933" max="6933" width="6" style="3" customWidth="1"/>
    <col min="6934" max="6934" width="13.85546875" style="3" customWidth="1"/>
    <col min="6935" max="6935" width="5.28515625" style="3" customWidth="1"/>
    <col min="6936" max="6936" width="8.28515625" style="3" customWidth="1"/>
    <col min="6937" max="7168" width="9" style="3"/>
    <col min="7169" max="7169" width="6.42578125" style="3" customWidth="1"/>
    <col min="7170" max="7170" width="23" style="3" customWidth="1"/>
    <col min="7171" max="7171" width="14.5703125" style="3" customWidth="1"/>
    <col min="7172" max="7172" width="8.42578125" style="3" customWidth="1"/>
    <col min="7173" max="7173" width="6.28515625" style="3" customWidth="1"/>
    <col min="7174" max="7174" width="6.42578125" style="3" customWidth="1"/>
    <col min="7175" max="7175" width="9.7109375" style="3" customWidth="1"/>
    <col min="7176" max="7187" width="4.7109375" style="3" customWidth="1"/>
    <col min="7188" max="7188" width="7.5703125" style="3" customWidth="1"/>
    <col min="7189" max="7189" width="6" style="3" customWidth="1"/>
    <col min="7190" max="7190" width="13.85546875" style="3" customWidth="1"/>
    <col min="7191" max="7191" width="5.28515625" style="3" customWidth="1"/>
    <col min="7192" max="7192" width="8.28515625" style="3" customWidth="1"/>
    <col min="7193" max="7424" width="9" style="3"/>
    <col min="7425" max="7425" width="6.42578125" style="3" customWidth="1"/>
    <col min="7426" max="7426" width="23" style="3" customWidth="1"/>
    <col min="7427" max="7427" width="14.5703125" style="3" customWidth="1"/>
    <col min="7428" max="7428" width="8.42578125" style="3" customWidth="1"/>
    <col min="7429" max="7429" width="6.28515625" style="3" customWidth="1"/>
    <col min="7430" max="7430" width="6.42578125" style="3" customWidth="1"/>
    <col min="7431" max="7431" width="9.7109375" style="3" customWidth="1"/>
    <col min="7432" max="7443" width="4.7109375" style="3" customWidth="1"/>
    <col min="7444" max="7444" width="7.5703125" style="3" customWidth="1"/>
    <col min="7445" max="7445" width="6" style="3" customWidth="1"/>
    <col min="7446" max="7446" width="13.85546875" style="3" customWidth="1"/>
    <col min="7447" max="7447" width="5.28515625" style="3" customWidth="1"/>
    <col min="7448" max="7448" width="8.28515625" style="3" customWidth="1"/>
    <col min="7449" max="7680" width="9" style="3"/>
    <col min="7681" max="7681" width="6.42578125" style="3" customWidth="1"/>
    <col min="7682" max="7682" width="23" style="3" customWidth="1"/>
    <col min="7683" max="7683" width="14.5703125" style="3" customWidth="1"/>
    <col min="7684" max="7684" width="8.42578125" style="3" customWidth="1"/>
    <col min="7685" max="7685" width="6.28515625" style="3" customWidth="1"/>
    <col min="7686" max="7686" width="6.42578125" style="3" customWidth="1"/>
    <col min="7687" max="7687" width="9.7109375" style="3" customWidth="1"/>
    <col min="7688" max="7699" width="4.7109375" style="3" customWidth="1"/>
    <col min="7700" max="7700" width="7.5703125" style="3" customWidth="1"/>
    <col min="7701" max="7701" width="6" style="3" customWidth="1"/>
    <col min="7702" max="7702" width="13.85546875" style="3" customWidth="1"/>
    <col min="7703" max="7703" width="5.28515625" style="3" customWidth="1"/>
    <col min="7704" max="7704" width="8.28515625" style="3" customWidth="1"/>
    <col min="7705" max="7936" width="9" style="3"/>
    <col min="7937" max="7937" width="6.42578125" style="3" customWidth="1"/>
    <col min="7938" max="7938" width="23" style="3" customWidth="1"/>
    <col min="7939" max="7939" width="14.5703125" style="3" customWidth="1"/>
    <col min="7940" max="7940" width="8.42578125" style="3" customWidth="1"/>
    <col min="7941" max="7941" width="6.28515625" style="3" customWidth="1"/>
    <col min="7942" max="7942" width="6.42578125" style="3" customWidth="1"/>
    <col min="7943" max="7943" width="9.7109375" style="3" customWidth="1"/>
    <col min="7944" max="7955" width="4.7109375" style="3" customWidth="1"/>
    <col min="7956" max="7956" width="7.5703125" style="3" customWidth="1"/>
    <col min="7957" max="7957" width="6" style="3" customWidth="1"/>
    <col min="7958" max="7958" width="13.85546875" style="3" customWidth="1"/>
    <col min="7959" max="7959" width="5.28515625" style="3" customWidth="1"/>
    <col min="7960" max="7960" width="8.28515625" style="3" customWidth="1"/>
    <col min="7961" max="8192" width="9" style="3"/>
    <col min="8193" max="8193" width="6.42578125" style="3" customWidth="1"/>
    <col min="8194" max="8194" width="23" style="3" customWidth="1"/>
    <col min="8195" max="8195" width="14.5703125" style="3" customWidth="1"/>
    <col min="8196" max="8196" width="8.42578125" style="3" customWidth="1"/>
    <col min="8197" max="8197" width="6.28515625" style="3" customWidth="1"/>
    <col min="8198" max="8198" width="6.42578125" style="3" customWidth="1"/>
    <col min="8199" max="8199" width="9.7109375" style="3" customWidth="1"/>
    <col min="8200" max="8211" width="4.7109375" style="3" customWidth="1"/>
    <col min="8212" max="8212" width="7.5703125" style="3" customWidth="1"/>
    <col min="8213" max="8213" width="6" style="3" customWidth="1"/>
    <col min="8214" max="8214" width="13.85546875" style="3" customWidth="1"/>
    <col min="8215" max="8215" width="5.28515625" style="3" customWidth="1"/>
    <col min="8216" max="8216" width="8.28515625" style="3" customWidth="1"/>
    <col min="8217" max="8448" width="9" style="3"/>
    <col min="8449" max="8449" width="6.42578125" style="3" customWidth="1"/>
    <col min="8450" max="8450" width="23" style="3" customWidth="1"/>
    <col min="8451" max="8451" width="14.5703125" style="3" customWidth="1"/>
    <col min="8452" max="8452" width="8.42578125" style="3" customWidth="1"/>
    <col min="8453" max="8453" width="6.28515625" style="3" customWidth="1"/>
    <col min="8454" max="8454" width="6.42578125" style="3" customWidth="1"/>
    <col min="8455" max="8455" width="9.7109375" style="3" customWidth="1"/>
    <col min="8456" max="8467" width="4.7109375" style="3" customWidth="1"/>
    <col min="8468" max="8468" width="7.5703125" style="3" customWidth="1"/>
    <col min="8469" max="8469" width="6" style="3" customWidth="1"/>
    <col min="8470" max="8470" width="13.85546875" style="3" customWidth="1"/>
    <col min="8471" max="8471" width="5.28515625" style="3" customWidth="1"/>
    <col min="8472" max="8472" width="8.28515625" style="3" customWidth="1"/>
    <col min="8473" max="8704" width="9" style="3"/>
    <col min="8705" max="8705" width="6.42578125" style="3" customWidth="1"/>
    <col min="8706" max="8706" width="23" style="3" customWidth="1"/>
    <col min="8707" max="8707" width="14.5703125" style="3" customWidth="1"/>
    <col min="8708" max="8708" width="8.42578125" style="3" customWidth="1"/>
    <col min="8709" max="8709" width="6.28515625" style="3" customWidth="1"/>
    <col min="8710" max="8710" width="6.42578125" style="3" customWidth="1"/>
    <col min="8711" max="8711" width="9.7109375" style="3" customWidth="1"/>
    <col min="8712" max="8723" width="4.7109375" style="3" customWidth="1"/>
    <col min="8724" max="8724" width="7.5703125" style="3" customWidth="1"/>
    <col min="8725" max="8725" width="6" style="3" customWidth="1"/>
    <col min="8726" max="8726" width="13.85546875" style="3" customWidth="1"/>
    <col min="8727" max="8727" width="5.28515625" style="3" customWidth="1"/>
    <col min="8728" max="8728" width="8.28515625" style="3" customWidth="1"/>
    <col min="8729" max="8960" width="9" style="3"/>
    <col min="8961" max="8961" width="6.42578125" style="3" customWidth="1"/>
    <col min="8962" max="8962" width="23" style="3" customWidth="1"/>
    <col min="8963" max="8963" width="14.5703125" style="3" customWidth="1"/>
    <col min="8964" max="8964" width="8.42578125" style="3" customWidth="1"/>
    <col min="8965" max="8965" width="6.28515625" style="3" customWidth="1"/>
    <col min="8966" max="8966" width="6.42578125" style="3" customWidth="1"/>
    <col min="8967" max="8967" width="9.7109375" style="3" customWidth="1"/>
    <col min="8968" max="8979" width="4.7109375" style="3" customWidth="1"/>
    <col min="8980" max="8980" width="7.5703125" style="3" customWidth="1"/>
    <col min="8981" max="8981" width="6" style="3" customWidth="1"/>
    <col min="8982" max="8982" width="13.85546875" style="3" customWidth="1"/>
    <col min="8983" max="8983" width="5.28515625" style="3" customWidth="1"/>
    <col min="8984" max="8984" width="8.28515625" style="3" customWidth="1"/>
    <col min="8985" max="9216" width="9" style="3"/>
    <col min="9217" max="9217" width="6.42578125" style="3" customWidth="1"/>
    <col min="9218" max="9218" width="23" style="3" customWidth="1"/>
    <col min="9219" max="9219" width="14.5703125" style="3" customWidth="1"/>
    <col min="9220" max="9220" width="8.42578125" style="3" customWidth="1"/>
    <col min="9221" max="9221" width="6.28515625" style="3" customWidth="1"/>
    <col min="9222" max="9222" width="6.42578125" style="3" customWidth="1"/>
    <col min="9223" max="9223" width="9.7109375" style="3" customWidth="1"/>
    <col min="9224" max="9235" width="4.7109375" style="3" customWidth="1"/>
    <col min="9236" max="9236" width="7.5703125" style="3" customWidth="1"/>
    <col min="9237" max="9237" width="6" style="3" customWidth="1"/>
    <col min="9238" max="9238" width="13.85546875" style="3" customWidth="1"/>
    <col min="9239" max="9239" width="5.28515625" style="3" customWidth="1"/>
    <col min="9240" max="9240" width="8.28515625" style="3" customWidth="1"/>
    <col min="9241" max="9472" width="9" style="3"/>
    <col min="9473" max="9473" width="6.42578125" style="3" customWidth="1"/>
    <col min="9474" max="9474" width="23" style="3" customWidth="1"/>
    <col min="9475" max="9475" width="14.5703125" style="3" customWidth="1"/>
    <col min="9476" max="9476" width="8.42578125" style="3" customWidth="1"/>
    <col min="9477" max="9477" width="6.28515625" style="3" customWidth="1"/>
    <col min="9478" max="9478" width="6.42578125" style="3" customWidth="1"/>
    <col min="9479" max="9479" width="9.7109375" style="3" customWidth="1"/>
    <col min="9480" max="9491" width="4.7109375" style="3" customWidth="1"/>
    <col min="9492" max="9492" width="7.5703125" style="3" customWidth="1"/>
    <col min="9493" max="9493" width="6" style="3" customWidth="1"/>
    <col min="9494" max="9494" width="13.85546875" style="3" customWidth="1"/>
    <col min="9495" max="9495" width="5.28515625" style="3" customWidth="1"/>
    <col min="9496" max="9496" width="8.28515625" style="3" customWidth="1"/>
    <col min="9497" max="9728" width="9" style="3"/>
    <col min="9729" max="9729" width="6.42578125" style="3" customWidth="1"/>
    <col min="9730" max="9730" width="23" style="3" customWidth="1"/>
    <col min="9731" max="9731" width="14.5703125" style="3" customWidth="1"/>
    <col min="9732" max="9732" width="8.42578125" style="3" customWidth="1"/>
    <col min="9733" max="9733" width="6.28515625" style="3" customWidth="1"/>
    <col min="9734" max="9734" width="6.42578125" style="3" customWidth="1"/>
    <col min="9735" max="9735" width="9.7109375" style="3" customWidth="1"/>
    <col min="9736" max="9747" width="4.7109375" style="3" customWidth="1"/>
    <col min="9748" max="9748" width="7.5703125" style="3" customWidth="1"/>
    <col min="9749" max="9749" width="6" style="3" customWidth="1"/>
    <col min="9750" max="9750" width="13.85546875" style="3" customWidth="1"/>
    <col min="9751" max="9751" width="5.28515625" style="3" customWidth="1"/>
    <col min="9752" max="9752" width="8.28515625" style="3" customWidth="1"/>
    <col min="9753" max="9984" width="9" style="3"/>
    <col min="9985" max="9985" width="6.42578125" style="3" customWidth="1"/>
    <col min="9986" max="9986" width="23" style="3" customWidth="1"/>
    <col min="9987" max="9987" width="14.5703125" style="3" customWidth="1"/>
    <col min="9988" max="9988" width="8.42578125" style="3" customWidth="1"/>
    <col min="9989" max="9989" width="6.28515625" style="3" customWidth="1"/>
    <col min="9990" max="9990" width="6.42578125" style="3" customWidth="1"/>
    <col min="9991" max="9991" width="9.7109375" style="3" customWidth="1"/>
    <col min="9992" max="10003" width="4.7109375" style="3" customWidth="1"/>
    <col min="10004" max="10004" width="7.5703125" style="3" customWidth="1"/>
    <col min="10005" max="10005" width="6" style="3" customWidth="1"/>
    <col min="10006" max="10006" width="13.85546875" style="3" customWidth="1"/>
    <col min="10007" max="10007" width="5.28515625" style="3" customWidth="1"/>
    <col min="10008" max="10008" width="8.28515625" style="3" customWidth="1"/>
    <col min="10009" max="10240" width="9" style="3"/>
    <col min="10241" max="10241" width="6.42578125" style="3" customWidth="1"/>
    <col min="10242" max="10242" width="23" style="3" customWidth="1"/>
    <col min="10243" max="10243" width="14.5703125" style="3" customWidth="1"/>
    <col min="10244" max="10244" width="8.42578125" style="3" customWidth="1"/>
    <col min="10245" max="10245" width="6.28515625" style="3" customWidth="1"/>
    <col min="10246" max="10246" width="6.42578125" style="3" customWidth="1"/>
    <col min="10247" max="10247" width="9.7109375" style="3" customWidth="1"/>
    <col min="10248" max="10259" width="4.7109375" style="3" customWidth="1"/>
    <col min="10260" max="10260" width="7.5703125" style="3" customWidth="1"/>
    <col min="10261" max="10261" width="6" style="3" customWidth="1"/>
    <col min="10262" max="10262" width="13.85546875" style="3" customWidth="1"/>
    <col min="10263" max="10263" width="5.28515625" style="3" customWidth="1"/>
    <col min="10264" max="10264" width="8.28515625" style="3" customWidth="1"/>
    <col min="10265" max="10496" width="9" style="3"/>
    <col min="10497" max="10497" width="6.42578125" style="3" customWidth="1"/>
    <col min="10498" max="10498" width="23" style="3" customWidth="1"/>
    <col min="10499" max="10499" width="14.5703125" style="3" customWidth="1"/>
    <col min="10500" max="10500" width="8.42578125" style="3" customWidth="1"/>
    <col min="10501" max="10501" width="6.28515625" style="3" customWidth="1"/>
    <col min="10502" max="10502" width="6.42578125" style="3" customWidth="1"/>
    <col min="10503" max="10503" width="9.7109375" style="3" customWidth="1"/>
    <col min="10504" max="10515" width="4.7109375" style="3" customWidth="1"/>
    <col min="10516" max="10516" width="7.5703125" style="3" customWidth="1"/>
    <col min="10517" max="10517" width="6" style="3" customWidth="1"/>
    <col min="10518" max="10518" width="13.85546875" style="3" customWidth="1"/>
    <col min="10519" max="10519" width="5.28515625" style="3" customWidth="1"/>
    <col min="10520" max="10520" width="8.28515625" style="3" customWidth="1"/>
    <col min="10521" max="10752" width="9" style="3"/>
    <col min="10753" max="10753" width="6.42578125" style="3" customWidth="1"/>
    <col min="10754" max="10754" width="23" style="3" customWidth="1"/>
    <col min="10755" max="10755" width="14.5703125" style="3" customWidth="1"/>
    <col min="10756" max="10756" width="8.42578125" style="3" customWidth="1"/>
    <col min="10757" max="10757" width="6.28515625" style="3" customWidth="1"/>
    <col min="10758" max="10758" width="6.42578125" style="3" customWidth="1"/>
    <col min="10759" max="10759" width="9.7109375" style="3" customWidth="1"/>
    <col min="10760" max="10771" width="4.7109375" style="3" customWidth="1"/>
    <col min="10772" max="10772" width="7.5703125" style="3" customWidth="1"/>
    <col min="10773" max="10773" width="6" style="3" customWidth="1"/>
    <col min="10774" max="10774" width="13.85546875" style="3" customWidth="1"/>
    <col min="10775" max="10775" width="5.28515625" style="3" customWidth="1"/>
    <col min="10776" max="10776" width="8.28515625" style="3" customWidth="1"/>
    <col min="10777" max="11008" width="9" style="3"/>
    <col min="11009" max="11009" width="6.42578125" style="3" customWidth="1"/>
    <col min="11010" max="11010" width="23" style="3" customWidth="1"/>
    <col min="11011" max="11011" width="14.5703125" style="3" customWidth="1"/>
    <col min="11012" max="11012" width="8.42578125" style="3" customWidth="1"/>
    <col min="11013" max="11013" width="6.28515625" style="3" customWidth="1"/>
    <col min="11014" max="11014" width="6.42578125" style="3" customWidth="1"/>
    <col min="11015" max="11015" width="9.7109375" style="3" customWidth="1"/>
    <col min="11016" max="11027" width="4.7109375" style="3" customWidth="1"/>
    <col min="11028" max="11028" width="7.5703125" style="3" customWidth="1"/>
    <col min="11029" max="11029" width="6" style="3" customWidth="1"/>
    <col min="11030" max="11030" width="13.85546875" style="3" customWidth="1"/>
    <col min="11031" max="11031" width="5.28515625" style="3" customWidth="1"/>
    <col min="11032" max="11032" width="8.28515625" style="3" customWidth="1"/>
    <col min="11033" max="11264" width="9" style="3"/>
    <col min="11265" max="11265" width="6.42578125" style="3" customWidth="1"/>
    <col min="11266" max="11266" width="23" style="3" customWidth="1"/>
    <col min="11267" max="11267" width="14.5703125" style="3" customWidth="1"/>
    <col min="11268" max="11268" width="8.42578125" style="3" customWidth="1"/>
    <col min="11269" max="11269" width="6.28515625" style="3" customWidth="1"/>
    <col min="11270" max="11270" width="6.42578125" style="3" customWidth="1"/>
    <col min="11271" max="11271" width="9.7109375" style="3" customWidth="1"/>
    <col min="11272" max="11283" width="4.7109375" style="3" customWidth="1"/>
    <col min="11284" max="11284" width="7.5703125" style="3" customWidth="1"/>
    <col min="11285" max="11285" width="6" style="3" customWidth="1"/>
    <col min="11286" max="11286" width="13.85546875" style="3" customWidth="1"/>
    <col min="11287" max="11287" width="5.28515625" style="3" customWidth="1"/>
    <col min="11288" max="11288" width="8.28515625" style="3" customWidth="1"/>
    <col min="11289" max="11520" width="9" style="3"/>
    <col min="11521" max="11521" width="6.42578125" style="3" customWidth="1"/>
    <col min="11522" max="11522" width="23" style="3" customWidth="1"/>
    <col min="11523" max="11523" width="14.5703125" style="3" customWidth="1"/>
    <col min="11524" max="11524" width="8.42578125" style="3" customWidth="1"/>
    <col min="11525" max="11525" width="6.28515625" style="3" customWidth="1"/>
    <col min="11526" max="11526" width="6.42578125" style="3" customWidth="1"/>
    <col min="11527" max="11527" width="9.7109375" style="3" customWidth="1"/>
    <col min="11528" max="11539" width="4.7109375" style="3" customWidth="1"/>
    <col min="11540" max="11540" width="7.5703125" style="3" customWidth="1"/>
    <col min="11541" max="11541" width="6" style="3" customWidth="1"/>
    <col min="11542" max="11542" width="13.85546875" style="3" customWidth="1"/>
    <col min="11543" max="11543" width="5.28515625" style="3" customWidth="1"/>
    <col min="11544" max="11544" width="8.28515625" style="3" customWidth="1"/>
    <col min="11545" max="11776" width="9" style="3"/>
    <col min="11777" max="11777" width="6.42578125" style="3" customWidth="1"/>
    <col min="11778" max="11778" width="23" style="3" customWidth="1"/>
    <col min="11779" max="11779" width="14.5703125" style="3" customWidth="1"/>
    <col min="11780" max="11780" width="8.42578125" style="3" customWidth="1"/>
    <col min="11781" max="11781" width="6.28515625" style="3" customWidth="1"/>
    <col min="11782" max="11782" width="6.42578125" style="3" customWidth="1"/>
    <col min="11783" max="11783" width="9.7109375" style="3" customWidth="1"/>
    <col min="11784" max="11795" width="4.7109375" style="3" customWidth="1"/>
    <col min="11796" max="11796" width="7.5703125" style="3" customWidth="1"/>
    <col min="11797" max="11797" width="6" style="3" customWidth="1"/>
    <col min="11798" max="11798" width="13.85546875" style="3" customWidth="1"/>
    <col min="11799" max="11799" width="5.28515625" style="3" customWidth="1"/>
    <col min="11800" max="11800" width="8.28515625" style="3" customWidth="1"/>
    <col min="11801" max="12032" width="9" style="3"/>
    <col min="12033" max="12033" width="6.42578125" style="3" customWidth="1"/>
    <col min="12034" max="12034" width="23" style="3" customWidth="1"/>
    <col min="12035" max="12035" width="14.5703125" style="3" customWidth="1"/>
    <col min="12036" max="12036" width="8.42578125" style="3" customWidth="1"/>
    <col min="12037" max="12037" width="6.28515625" style="3" customWidth="1"/>
    <col min="12038" max="12038" width="6.42578125" style="3" customWidth="1"/>
    <col min="12039" max="12039" width="9.7109375" style="3" customWidth="1"/>
    <col min="12040" max="12051" width="4.7109375" style="3" customWidth="1"/>
    <col min="12052" max="12052" width="7.5703125" style="3" customWidth="1"/>
    <col min="12053" max="12053" width="6" style="3" customWidth="1"/>
    <col min="12054" max="12054" width="13.85546875" style="3" customWidth="1"/>
    <col min="12055" max="12055" width="5.28515625" style="3" customWidth="1"/>
    <col min="12056" max="12056" width="8.28515625" style="3" customWidth="1"/>
    <col min="12057" max="12288" width="9" style="3"/>
    <col min="12289" max="12289" width="6.42578125" style="3" customWidth="1"/>
    <col min="12290" max="12290" width="23" style="3" customWidth="1"/>
    <col min="12291" max="12291" width="14.5703125" style="3" customWidth="1"/>
    <col min="12292" max="12292" width="8.42578125" style="3" customWidth="1"/>
    <col min="12293" max="12293" width="6.28515625" style="3" customWidth="1"/>
    <col min="12294" max="12294" width="6.42578125" style="3" customWidth="1"/>
    <col min="12295" max="12295" width="9.7109375" style="3" customWidth="1"/>
    <col min="12296" max="12307" width="4.7109375" style="3" customWidth="1"/>
    <col min="12308" max="12308" width="7.5703125" style="3" customWidth="1"/>
    <col min="12309" max="12309" width="6" style="3" customWidth="1"/>
    <col min="12310" max="12310" width="13.85546875" style="3" customWidth="1"/>
    <col min="12311" max="12311" width="5.28515625" style="3" customWidth="1"/>
    <col min="12312" max="12312" width="8.28515625" style="3" customWidth="1"/>
    <col min="12313" max="12544" width="9" style="3"/>
    <col min="12545" max="12545" width="6.42578125" style="3" customWidth="1"/>
    <col min="12546" max="12546" width="23" style="3" customWidth="1"/>
    <col min="12547" max="12547" width="14.5703125" style="3" customWidth="1"/>
    <col min="12548" max="12548" width="8.42578125" style="3" customWidth="1"/>
    <col min="12549" max="12549" width="6.28515625" style="3" customWidth="1"/>
    <col min="12550" max="12550" width="6.42578125" style="3" customWidth="1"/>
    <col min="12551" max="12551" width="9.7109375" style="3" customWidth="1"/>
    <col min="12552" max="12563" width="4.7109375" style="3" customWidth="1"/>
    <col min="12564" max="12564" width="7.5703125" style="3" customWidth="1"/>
    <col min="12565" max="12565" width="6" style="3" customWidth="1"/>
    <col min="12566" max="12566" width="13.85546875" style="3" customWidth="1"/>
    <col min="12567" max="12567" width="5.28515625" style="3" customWidth="1"/>
    <col min="12568" max="12568" width="8.28515625" style="3" customWidth="1"/>
    <col min="12569" max="12800" width="9" style="3"/>
    <col min="12801" max="12801" width="6.42578125" style="3" customWidth="1"/>
    <col min="12802" max="12802" width="23" style="3" customWidth="1"/>
    <col min="12803" max="12803" width="14.5703125" style="3" customWidth="1"/>
    <col min="12804" max="12804" width="8.42578125" style="3" customWidth="1"/>
    <col min="12805" max="12805" width="6.28515625" style="3" customWidth="1"/>
    <col min="12806" max="12806" width="6.42578125" style="3" customWidth="1"/>
    <col min="12807" max="12807" width="9.7109375" style="3" customWidth="1"/>
    <col min="12808" max="12819" width="4.7109375" style="3" customWidth="1"/>
    <col min="12820" max="12820" width="7.5703125" style="3" customWidth="1"/>
    <col min="12821" max="12821" width="6" style="3" customWidth="1"/>
    <col min="12822" max="12822" width="13.85546875" style="3" customWidth="1"/>
    <col min="12823" max="12823" width="5.28515625" style="3" customWidth="1"/>
    <col min="12824" max="12824" width="8.28515625" style="3" customWidth="1"/>
    <col min="12825" max="13056" width="9" style="3"/>
    <col min="13057" max="13057" width="6.42578125" style="3" customWidth="1"/>
    <col min="13058" max="13058" width="23" style="3" customWidth="1"/>
    <col min="13059" max="13059" width="14.5703125" style="3" customWidth="1"/>
    <col min="13060" max="13060" width="8.42578125" style="3" customWidth="1"/>
    <col min="13061" max="13061" width="6.28515625" style="3" customWidth="1"/>
    <col min="13062" max="13062" width="6.42578125" style="3" customWidth="1"/>
    <col min="13063" max="13063" width="9.7109375" style="3" customWidth="1"/>
    <col min="13064" max="13075" width="4.7109375" style="3" customWidth="1"/>
    <col min="13076" max="13076" width="7.5703125" style="3" customWidth="1"/>
    <col min="13077" max="13077" width="6" style="3" customWidth="1"/>
    <col min="13078" max="13078" width="13.85546875" style="3" customWidth="1"/>
    <col min="13079" max="13079" width="5.28515625" style="3" customWidth="1"/>
    <col min="13080" max="13080" width="8.28515625" style="3" customWidth="1"/>
    <col min="13081" max="13312" width="9" style="3"/>
    <col min="13313" max="13313" width="6.42578125" style="3" customWidth="1"/>
    <col min="13314" max="13314" width="23" style="3" customWidth="1"/>
    <col min="13315" max="13315" width="14.5703125" style="3" customWidth="1"/>
    <col min="13316" max="13316" width="8.42578125" style="3" customWidth="1"/>
    <col min="13317" max="13317" width="6.28515625" style="3" customWidth="1"/>
    <col min="13318" max="13318" width="6.42578125" style="3" customWidth="1"/>
    <col min="13319" max="13319" width="9.7109375" style="3" customWidth="1"/>
    <col min="13320" max="13331" width="4.7109375" style="3" customWidth="1"/>
    <col min="13332" max="13332" width="7.5703125" style="3" customWidth="1"/>
    <col min="13333" max="13333" width="6" style="3" customWidth="1"/>
    <col min="13334" max="13334" width="13.85546875" style="3" customWidth="1"/>
    <col min="13335" max="13335" width="5.28515625" style="3" customWidth="1"/>
    <col min="13336" max="13336" width="8.28515625" style="3" customWidth="1"/>
    <col min="13337" max="13568" width="9" style="3"/>
    <col min="13569" max="13569" width="6.42578125" style="3" customWidth="1"/>
    <col min="13570" max="13570" width="23" style="3" customWidth="1"/>
    <col min="13571" max="13571" width="14.5703125" style="3" customWidth="1"/>
    <col min="13572" max="13572" width="8.42578125" style="3" customWidth="1"/>
    <col min="13573" max="13573" width="6.28515625" style="3" customWidth="1"/>
    <col min="13574" max="13574" width="6.42578125" style="3" customWidth="1"/>
    <col min="13575" max="13575" width="9.7109375" style="3" customWidth="1"/>
    <col min="13576" max="13587" width="4.7109375" style="3" customWidth="1"/>
    <col min="13588" max="13588" width="7.5703125" style="3" customWidth="1"/>
    <col min="13589" max="13589" width="6" style="3" customWidth="1"/>
    <col min="13590" max="13590" width="13.85546875" style="3" customWidth="1"/>
    <col min="13591" max="13591" width="5.28515625" style="3" customWidth="1"/>
    <col min="13592" max="13592" width="8.28515625" style="3" customWidth="1"/>
    <col min="13593" max="13824" width="9" style="3"/>
    <col min="13825" max="13825" width="6.42578125" style="3" customWidth="1"/>
    <col min="13826" max="13826" width="23" style="3" customWidth="1"/>
    <col min="13827" max="13827" width="14.5703125" style="3" customWidth="1"/>
    <col min="13828" max="13828" width="8.42578125" style="3" customWidth="1"/>
    <col min="13829" max="13829" width="6.28515625" style="3" customWidth="1"/>
    <col min="13830" max="13830" width="6.42578125" style="3" customWidth="1"/>
    <col min="13831" max="13831" width="9.7109375" style="3" customWidth="1"/>
    <col min="13832" max="13843" width="4.7109375" style="3" customWidth="1"/>
    <col min="13844" max="13844" width="7.5703125" style="3" customWidth="1"/>
    <col min="13845" max="13845" width="6" style="3" customWidth="1"/>
    <col min="13846" max="13846" width="13.85546875" style="3" customWidth="1"/>
    <col min="13847" max="13847" width="5.28515625" style="3" customWidth="1"/>
    <col min="13848" max="13848" width="8.28515625" style="3" customWidth="1"/>
    <col min="13849" max="14080" width="9" style="3"/>
    <col min="14081" max="14081" width="6.42578125" style="3" customWidth="1"/>
    <col min="14082" max="14082" width="23" style="3" customWidth="1"/>
    <col min="14083" max="14083" width="14.5703125" style="3" customWidth="1"/>
    <col min="14084" max="14084" width="8.42578125" style="3" customWidth="1"/>
    <col min="14085" max="14085" width="6.28515625" style="3" customWidth="1"/>
    <col min="14086" max="14086" width="6.42578125" style="3" customWidth="1"/>
    <col min="14087" max="14087" width="9.7109375" style="3" customWidth="1"/>
    <col min="14088" max="14099" width="4.7109375" style="3" customWidth="1"/>
    <col min="14100" max="14100" width="7.5703125" style="3" customWidth="1"/>
    <col min="14101" max="14101" width="6" style="3" customWidth="1"/>
    <col min="14102" max="14102" width="13.85546875" style="3" customWidth="1"/>
    <col min="14103" max="14103" width="5.28515625" style="3" customWidth="1"/>
    <col min="14104" max="14104" width="8.28515625" style="3" customWidth="1"/>
    <col min="14105" max="14336" width="9" style="3"/>
    <col min="14337" max="14337" width="6.42578125" style="3" customWidth="1"/>
    <col min="14338" max="14338" width="23" style="3" customWidth="1"/>
    <col min="14339" max="14339" width="14.5703125" style="3" customWidth="1"/>
    <col min="14340" max="14340" width="8.42578125" style="3" customWidth="1"/>
    <col min="14341" max="14341" width="6.28515625" style="3" customWidth="1"/>
    <col min="14342" max="14342" width="6.42578125" style="3" customWidth="1"/>
    <col min="14343" max="14343" width="9.7109375" style="3" customWidth="1"/>
    <col min="14344" max="14355" width="4.7109375" style="3" customWidth="1"/>
    <col min="14356" max="14356" width="7.5703125" style="3" customWidth="1"/>
    <col min="14357" max="14357" width="6" style="3" customWidth="1"/>
    <col min="14358" max="14358" width="13.85546875" style="3" customWidth="1"/>
    <col min="14359" max="14359" width="5.28515625" style="3" customWidth="1"/>
    <col min="14360" max="14360" width="8.28515625" style="3" customWidth="1"/>
    <col min="14361" max="14592" width="9" style="3"/>
    <col min="14593" max="14593" width="6.42578125" style="3" customWidth="1"/>
    <col min="14594" max="14594" width="23" style="3" customWidth="1"/>
    <col min="14595" max="14595" width="14.5703125" style="3" customWidth="1"/>
    <col min="14596" max="14596" width="8.42578125" style="3" customWidth="1"/>
    <col min="14597" max="14597" width="6.28515625" style="3" customWidth="1"/>
    <col min="14598" max="14598" width="6.42578125" style="3" customWidth="1"/>
    <col min="14599" max="14599" width="9.7109375" style="3" customWidth="1"/>
    <col min="14600" max="14611" width="4.7109375" style="3" customWidth="1"/>
    <col min="14612" max="14612" width="7.5703125" style="3" customWidth="1"/>
    <col min="14613" max="14613" width="6" style="3" customWidth="1"/>
    <col min="14614" max="14614" width="13.85546875" style="3" customWidth="1"/>
    <col min="14615" max="14615" width="5.28515625" style="3" customWidth="1"/>
    <col min="14616" max="14616" width="8.28515625" style="3" customWidth="1"/>
    <col min="14617" max="14848" width="9" style="3"/>
    <col min="14849" max="14849" width="6.42578125" style="3" customWidth="1"/>
    <col min="14850" max="14850" width="23" style="3" customWidth="1"/>
    <col min="14851" max="14851" width="14.5703125" style="3" customWidth="1"/>
    <col min="14852" max="14852" width="8.42578125" style="3" customWidth="1"/>
    <col min="14853" max="14853" width="6.28515625" style="3" customWidth="1"/>
    <col min="14854" max="14854" width="6.42578125" style="3" customWidth="1"/>
    <col min="14855" max="14855" width="9.7109375" style="3" customWidth="1"/>
    <col min="14856" max="14867" width="4.7109375" style="3" customWidth="1"/>
    <col min="14868" max="14868" width="7.5703125" style="3" customWidth="1"/>
    <col min="14869" max="14869" width="6" style="3" customWidth="1"/>
    <col min="14870" max="14870" width="13.85546875" style="3" customWidth="1"/>
    <col min="14871" max="14871" width="5.28515625" style="3" customWidth="1"/>
    <col min="14872" max="14872" width="8.28515625" style="3" customWidth="1"/>
    <col min="14873" max="15104" width="9" style="3"/>
    <col min="15105" max="15105" width="6.42578125" style="3" customWidth="1"/>
    <col min="15106" max="15106" width="23" style="3" customWidth="1"/>
    <col min="15107" max="15107" width="14.5703125" style="3" customWidth="1"/>
    <col min="15108" max="15108" width="8.42578125" style="3" customWidth="1"/>
    <col min="15109" max="15109" width="6.28515625" style="3" customWidth="1"/>
    <col min="15110" max="15110" width="6.42578125" style="3" customWidth="1"/>
    <col min="15111" max="15111" width="9.7109375" style="3" customWidth="1"/>
    <col min="15112" max="15123" width="4.7109375" style="3" customWidth="1"/>
    <col min="15124" max="15124" width="7.5703125" style="3" customWidth="1"/>
    <col min="15125" max="15125" width="6" style="3" customWidth="1"/>
    <col min="15126" max="15126" width="13.85546875" style="3" customWidth="1"/>
    <col min="15127" max="15127" width="5.28515625" style="3" customWidth="1"/>
    <col min="15128" max="15128" width="8.28515625" style="3" customWidth="1"/>
    <col min="15129" max="15360" width="9" style="3"/>
    <col min="15361" max="15361" width="6.42578125" style="3" customWidth="1"/>
    <col min="15362" max="15362" width="23" style="3" customWidth="1"/>
    <col min="15363" max="15363" width="14.5703125" style="3" customWidth="1"/>
    <col min="15364" max="15364" width="8.42578125" style="3" customWidth="1"/>
    <col min="15365" max="15365" width="6.28515625" style="3" customWidth="1"/>
    <col min="15366" max="15366" width="6.42578125" style="3" customWidth="1"/>
    <col min="15367" max="15367" width="9.7109375" style="3" customWidth="1"/>
    <col min="15368" max="15379" width="4.7109375" style="3" customWidth="1"/>
    <col min="15380" max="15380" width="7.5703125" style="3" customWidth="1"/>
    <col min="15381" max="15381" width="6" style="3" customWidth="1"/>
    <col min="15382" max="15382" width="13.85546875" style="3" customWidth="1"/>
    <col min="15383" max="15383" width="5.28515625" style="3" customWidth="1"/>
    <col min="15384" max="15384" width="8.28515625" style="3" customWidth="1"/>
    <col min="15385" max="15616" width="9" style="3"/>
    <col min="15617" max="15617" width="6.42578125" style="3" customWidth="1"/>
    <col min="15618" max="15618" width="23" style="3" customWidth="1"/>
    <col min="15619" max="15619" width="14.5703125" style="3" customWidth="1"/>
    <col min="15620" max="15620" width="8.42578125" style="3" customWidth="1"/>
    <col min="15621" max="15621" width="6.28515625" style="3" customWidth="1"/>
    <col min="15622" max="15622" width="6.42578125" style="3" customWidth="1"/>
    <col min="15623" max="15623" width="9.7109375" style="3" customWidth="1"/>
    <col min="15624" max="15635" width="4.7109375" style="3" customWidth="1"/>
    <col min="15636" max="15636" width="7.5703125" style="3" customWidth="1"/>
    <col min="15637" max="15637" width="6" style="3" customWidth="1"/>
    <col min="15638" max="15638" width="13.85546875" style="3" customWidth="1"/>
    <col min="15639" max="15639" width="5.28515625" style="3" customWidth="1"/>
    <col min="15640" max="15640" width="8.28515625" style="3" customWidth="1"/>
    <col min="15641" max="15872" width="9" style="3"/>
    <col min="15873" max="15873" width="6.42578125" style="3" customWidth="1"/>
    <col min="15874" max="15874" width="23" style="3" customWidth="1"/>
    <col min="15875" max="15875" width="14.5703125" style="3" customWidth="1"/>
    <col min="15876" max="15876" width="8.42578125" style="3" customWidth="1"/>
    <col min="15877" max="15877" width="6.28515625" style="3" customWidth="1"/>
    <col min="15878" max="15878" width="6.42578125" style="3" customWidth="1"/>
    <col min="15879" max="15879" width="9.7109375" style="3" customWidth="1"/>
    <col min="15880" max="15891" width="4.7109375" style="3" customWidth="1"/>
    <col min="15892" max="15892" width="7.5703125" style="3" customWidth="1"/>
    <col min="15893" max="15893" width="6" style="3" customWidth="1"/>
    <col min="15894" max="15894" width="13.85546875" style="3" customWidth="1"/>
    <col min="15895" max="15895" width="5.28515625" style="3" customWidth="1"/>
    <col min="15896" max="15896" width="8.28515625" style="3" customWidth="1"/>
    <col min="15897" max="16128" width="9" style="3"/>
    <col min="16129" max="16129" width="6.42578125" style="3" customWidth="1"/>
    <col min="16130" max="16130" width="23" style="3" customWidth="1"/>
    <col min="16131" max="16131" width="14.5703125" style="3" customWidth="1"/>
    <col min="16132" max="16132" width="8.42578125" style="3" customWidth="1"/>
    <col min="16133" max="16133" width="6.28515625" style="3" customWidth="1"/>
    <col min="16134" max="16134" width="6.42578125" style="3" customWidth="1"/>
    <col min="16135" max="16135" width="9.7109375" style="3" customWidth="1"/>
    <col min="16136" max="16147" width="4.7109375" style="3" customWidth="1"/>
    <col min="16148" max="16148" width="7.5703125" style="3" customWidth="1"/>
    <col min="16149" max="16149" width="6" style="3" customWidth="1"/>
    <col min="16150" max="16150" width="13.85546875" style="3" customWidth="1"/>
    <col min="16151" max="16151" width="5.28515625" style="3" customWidth="1"/>
    <col min="16152" max="16152" width="8.28515625" style="3" customWidth="1"/>
    <col min="16153" max="16384" width="9" style="3"/>
  </cols>
  <sheetData>
    <row r="1" spans="1:24" s="364" customFormat="1">
      <c r="A1" s="617" t="s">
        <v>226</v>
      </c>
      <c r="B1" s="617"/>
      <c r="C1" s="617"/>
      <c r="D1" s="617"/>
      <c r="E1" s="617"/>
      <c r="F1" s="617"/>
      <c r="G1" s="617"/>
      <c r="H1" s="617"/>
      <c r="I1" s="617"/>
      <c r="J1" s="617"/>
      <c r="K1" s="617"/>
      <c r="L1" s="617"/>
      <c r="M1" s="617"/>
      <c r="N1" s="617"/>
      <c r="O1" s="617"/>
      <c r="P1" s="617"/>
      <c r="Q1" s="617"/>
      <c r="R1" s="617"/>
      <c r="S1" s="617"/>
      <c r="T1" s="617"/>
      <c r="U1" s="617"/>
      <c r="V1" s="617"/>
      <c r="W1" s="617"/>
      <c r="X1" s="617"/>
    </row>
    <row r="2" spans="1:24" s="364" customFormat="1">
      <c r="A2" s="617" t="s">
        <v>33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  <c r="R2" s="617"/>
      <c r="S2" s="617"/>
      <c r="T2" s="617"/>
      <c r="U2" s="617"/>
      <c r="V2" s="617"/>
      <c r="W2" s="617"/>
      <c r="X2" s="617"/>
    </row>
    <row r="3" spans="1:24" s="358" customFormat="1">
      <c r="A3" s="363" t="s">
        <v>394</v>
      </c>
      <c r="C3" s="363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357"/>
      <c r="Q3" s="357"/>
      <c r="R3" s="357"/>
      <c r="S3" s="357"/>
      <c r="T3" s="446"/>
      <c r="U3" s="357"/>
      <c r="V3" s="357"/>
      <c r="W3" s="357"/>
      <c r="X3" s="357"/>
    </row>
    <row r="4" spans="1:24" s="358" customFormat="1">
      <c r="A4" s="404" t="s">
        <v>369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R4" s="357"/>
      <c r="S4" s="357"/>
      <c r="T4" s="446"/>
      <c r="U4" s="357"/>
      <c r="V4" s="357"/>
      <c r="W4" s="357"/>
      <c r="X4" s="357"/>
    </row>
    <row r="5" spans="1:24" s="364" customFormat="1">
      <c r="A5" s="404" t="s">
        <v>472</v>
      </c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5"/>
      <c r="O5" s="405"/>
      <c r="P5" s="405"/>
      <c r="Q5" s="405"/>
      <c r="R5" s="403"/>
      <c r="S5" s="403"/>
      <c r="T5" s="447"/>
      <c r="U5" s="403"/>
      <c r="V5" s="403"/>
      <c r="W5" s="403"/>
      <c r="X5" s="403"/>
    </row>
    <row r="6" spans="1:24" s="364" customFormat="1">
      <c r="A6" s="403"/>
      <c r="B6" s="658" t="s">
        <v>471</v>
      </c>
      <c r="C6" s="658"/>
      <c r="D6" s="658"/>
      <c r="E6" s="658"/>
      <c r="F6" s="658"/>
      <c r="G6" s="658"/>
      <c r="H6" s="658"/>
      <c r="I6" s="658"/>
      <c r="J6" s="658"/>
      <c r="K6" s="658"/>
      <c r="L6" s="658"/>
      <c r="M6" s="658"/>
      <c r="N6" s="658"/>
      <c r="O6" s="658"/>
      <c r="P6" s="658"/>
      <c r="Q6" s="658"/>
      <c r="R6" s="658"/>
      <c r="S6" s="658"/>
      <c r="T6" s="447"/>
      <c r="U6" s="403"/>
      <c r="V6" s="403"/>
      <c r="W6" s="403"/>
      <c r="X6" s="403"/>
    </row>
    <row r="7" spans="1:24" s="364" customFormat="1">
      <c r="A7" s="403"/>
      <c r="B7" s="658" t="s">
        <v>470</v>
      </c>
      <c r="C7" s="658"/>
      <c r="D7" s="658"/>
      <c r="E7" s="658"/>
      <c r="F7" s="658"/>
      <c r="G7" s="658"/>
      <c r="H7" s="658"/>
      <c r="I7" s="658"/>
      <c r="J7" s="658"/>
      <c r="K7" s="658"/>
      <c r="L7" s="658"/>
      <c r="M7" s="658"/>
      <c r="N7" s="658"/>
      <c r="O7" s="658"/>
      <c r="P7" s="658"/>
      <c r="Q7" s="658"/>
      <c r="R7" s="658"/>
      <c r="S7" s="658"/>
      <c r="T7" s="447"/>
      <c r="U7" s="403"/>
      <c r="V7" s="403"/>
      <c r="W7" s="403"/>
      <c r="X7" s="403"/>
    </row>
    <row r="8" spans="1:24" s="364" customFormat="1">
      <c r="A8" s="403"/>
      <c r="B8" s="658" t="s">
        <v>469</v>
      </c>
      <c r="C8" s="658"/>
      <c r="D8" s="658"/>
      <c r="E8" s="658"/>
      <c r="F8" s="658"/>
      <c r="G8" s="658"/>
      <c r="H8" s="658"/>
      <c r="I8" s="658"/>
      <c r="J8" s="658"/>
      <c r="K8" s="658"/>
      <c r="L8" s="658"/>
      <c r="M8" s="658"/>
      <c r="N8" s="658"/>
      <c r="O8" s="658"/>
      <c r="P8" s="658"/>
      <c r="Q8" s="658"/>
      <c r="R8" s="658"/>
      <c r="S8" s="658"/>
      <c r="T8" s="447"/>
      <c r="U8" s="403"/>
      <c r="V8" s="403"/>
      <c r="W8" s="403"/>
      <c r="X8" s="403"/>
    </row>
    <row r="9" spans="1:24" s="364" customFormat="1">
      <c r="A9" s="403"/>
      <c r="B9" s="658" t="s">
        <v>468</v>
      </c>
      <c r="C9" s="658"/>
      <c r="D9" s="658"/>
      <c r="E9" s="658"/>
      <c r="F9" s="658"/>
      <c r="G9" s="658"/>
      <c r="H9" s="658"/>
      <c r="I9" s="658"/>
      <c r="J9" s="658"/>
      <c r="K9" s="658"/>
      <c r="L9" s="658"/>
      <c r="M9" s="658"/>
      <c r="N9" s="658"/>
      <c r="O9" s="658"/>
      <c r="P9" s="658"/>
      <c r="Q9" s="658"/>
      <c r="R9" s="658"/>
      <c r="S9" s="658"/>
      <c r="T9" s="447"/>
      <c r="U9" s="403"/>
      <c r="V9" s="403"/>
      <c r="W9" s="403"/>
      <c r="X9" s="403"/>
    </row>
    <row r="10" spans="1:24" s="364" customFormat="1">
      <c r="A10" s="403"/>
      <c r="B10" s="658" t="s">
        <v>467</v>
      </c>
      <c r="C10" s="658"/>
      <c r="D10" s="658"/>
      <c r="E10" s="658"/>
      <c r="F10" s="658"/>
      <c r="G10" s="658"/>
      <c r="H10" s="658"/>
      <c r="I10" s="658"/>
      <c r="J10" s="658"/>
      <c r="K10" s="658"/>
      <c r="L10" s="658"/>
      <c r="M10" s="658"/>
      <c r="N10" s="658"/>
      <c r="O10" s="658"/>
      <c r="P10" s="658"/>
      <c r="Q10" s="658"/>
      <c r="R10" s="658"/>
      <c r="S10" s="658"/>
      <c r="T10" s="447"/>
      <c r="U10" s="403"/>
      <c r="V10" s="403"/>
      <c r="W10" s="403"/>
      <c r="X10" s="403"/>
    </row>
    <row r="11" spans="1:24" s="364" customFormat="1">
      <c r="A11" s="403"/>
      <c r="B11" s="658" t="s">
        <v>466</v>
      </c>
      <c r="C11" s="658"/>
      <c r="D11" s="658"/>
      <c r="E11" s="658"/>
      <c r="F11" s="658"/>
      <c r="G11" s="658"/>
      <c r="H11" s="658"/>
      <c r="I11" s="658"/>
      <c r="J11" s="658"/>
      <c r="K11" s="658"/>
      <c r="L11" s="658"/>
      <c r="M11" s="658"/>
      <c r="N11" s="658"/>
      <c r="O11" s="658"/>
      <c r="P11" s="658"/>
      <c r="Q11" s="658"/>
      <c r="R11" s="658"/>
      <c r="S11" s="658"/>
      <c r="T11" s="447"/>
      <c r="U11" s="403"/>
      <c r="V11" s="403"/>
      <c r="W11" s="403"/>
      <c r="X11" s="403"/>
    </row>
    <row r="12" spans="1:24" s="364" customFormat="1">
      <c r="A12" s="404" t="s">
        <v>465</v>
      </c>
      <c r="C12" s="406"/>
      <c r="D12" s="406"/>
      <c r="E12" s="406"/>
      <c r="F12" s="406"/>
      <c r="G12" s="406"/>
      <c r="H12" s="406"/>
      <c r="I12" s="406"/>
      <c r="J12" s="406"/>
      <c r="K12" s="406"/>
      <c r="L12" s="406"/>
      <c r="M12" s="406"/>
      <c r="N12" s="406"/>
      <c r="O12" s="406"/>
      <c r="P12" s="406"/>
      <c r="Q12" s="406"/>
      <c r="R12" s="406"/>
      <c r="S12" s="406"/>
      <c r="T12" s="447"/>
      <c r="U12" s="403"/>
      <c r="V12" s="403"/>
      <c r="W12" s="403"/>
      <c r="X12" s="403"/>
    </row>
    <row r="13" spans="1:24" s="364" customFormat="1">
      <c r="A13" s="403"/>
      <c r="B13" s="406" t="s">
        <v>464</v>
      </c>
      <c r="C13" s="406"/>
      <c r="D13" s="406"/>
      <c r="E13" s="406"/>
      <c r="F13" s="406"/>
      <c r="G13" s="406"/>
      <c r="H13" s="406"/>
      <c r="I13" s="406"/>
      <c r="J13" s="406"/>
      <c r="K13" s="406"/>
      <c r="L13" s="406"/>
      <c r="M13" s="406"/>
      <c r="N13" s="406"/>
      <c r="O13" s="406"/>
      <c r="P13" s="406"/>
      <c r="Q13" s="406"/>
      <c r="R13" s="406"/>
      <c r="S13" s="406"/>
      <c r="T13" s="447"/>
      <c r="U13" s="403"/>
      <c r="V13" s="403"/>
      <c r="W13" s="403"/>
      <c r="X13" s="403"/>
    </row>
    <row r="14" spans="1:24" s="364" customFormat="1">
      <c r="A14" s="403"/>
      <c r="B14" s="658" t="s">
        <v>370</v>
      </c>
      <c r="C14" s="658"/>
      <c r="D14" s="658"/>
      <c r="E14" s="658"/>
      <c r="F14" s="658"/>
      <c r="G14" s="658"/>
      <c r="H14" s="658"/>
      <c r="I14" s="658"/>
      <c r="J14" s="658"/>
      <c r="K14" s="658"/>
      <c r="L14" s="658"/>
      <c r="M14" s="658"/>
      <c r="N14" s="658"/>
      <c r="O14" s="658"/>
      <c r="P14" s="658"/>
      <c r="Q14" s="658"/>
      <c r="R14" s="658"/>
      <c r="S14" s="658"/>
      <c r="T14" s="447"/>
      <c r="U14" s="403"/>
      <c r="V14" s="403"/>
      <c r="W14" s="403"/>
      <c r="X14" s="403"/>
    </row>
    <row r="15" spans="1:24" s="364" customFormat="1">
      <c r="A15" s="403"/>
      <c r="B15" s="658" t="s">
        <v>372</v>
      </c>
      <c r="C15" s="658"/>
      <c r="D15" s="658"/>
      <c r="E15" s="658"/>
      <c r="F15" s="658"/>
      <c r="G15" s="658"/>
      <c r="H15" s="658"/>
      <c r="I15" s="658"/>
      <c r="J15" s="658"/>
      <c r="K15" s="658"/>
      <c r="L15" s="658"/>
      <c r="M15" s="658"/>
      <c r="N15" s="658"/>
      <c r="O15" s="658"/>
      <c r="P15" s="658"/>
      <c r="Q15" s="658"/>
      <c r="R15" s="658"/>
      <c r="S15" s="658"/>
      <c r="T15" s="447"/>
      <c r="U15" s="403"/>
      <c r="V15" s="403"/>
      <c r="W15" s="403"/>
      <c r="X15" s="403"/>
    </row>
    <row r="16" spans="1:24" s="364" customFormat="1">
      <c r="A16" s="403"/>
      <c r="B16" s="658" t="s">
        <v>371</v>
      </c>
      <c r="C16" s="658"/>
      <c r="D16" s="658"/>
      <c r="E16" s="658"/>
      <c r="F16" s="658"/>
      <c r="G16" s="658"/>
      <c r="H16" s="658"/>
      <c r="I16" s="658"/>
      <c r="J16" s="658"/>
      <c r="K16" s="658"/>
      <c r="L16" s="658"/>
      <c r="M16" s="658"/>
      <c r="N16" s="658"/>
      <c r="O16" s="658"/>
      <c r="P16" s="658"/>
      <c r="Q16" s="658"/>
      <c r="R16" s="658"/>
      <c r="S16" s="658"/>
      <c r="T16" s="447"/>
      <c r="U16" s="403"/>
      <c r="V16" s="403"/>
      <c r="W16" s="403"/>
      <c r="X16" s="403"/>
    </row>
    <row r="17" spans="1:24" s="364" customFormat="1" ht="20.25" customHeight="1">
      <c r="A17" s="403"/>
      <c r="B17" s="406" t="s">
        <v>463</v>
      </c>
      <c r="C17" s="406"/>
      <c r="D17" s="406"/>
      <c r="E17" s="406"/>
      <c r="F17" s="406"/>
      <c r="G17" s="406"/>
      <c r="H17" s="406"/>
      <c r="I17" s="406"/>
      <c r="J17" s="406"/>
      <c r="K17" s="406"/>
      <c r="L17" s="406"/>
      <c r="M17" s="406"/>
      <c r="N17" s="406"/>
      <c r="O17" s="406"/>
      <c r="P17" s="406"/>
      <c r="Q17" s="406"/>
      <c r="R17" s="406"/>
      <c r="S17" s="406"/>
      <c r="T17" s="447"/>
      <c r="U17" s="403"/>
      <c r="V17" s="403"/>
      <c r="W17" s="403"/>
      <c r="X17" s="403"/>
    </row>
    <row r="18" spans="1:24" s="364" customFormat="1">
      <c r="A18" s="404" t="s">
        <v>373</v>
      </c>
      <c r="C18" s="406"/>
      <c r="D18" s="406"/>
      <c r="E18" s="406"/>
      <c r="F18" s="406"/>
      <c r="G18" s="406"/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  <c r="S18" s="406"/>
      <c r="T18" s="447"/>
      <c r="U18" s="403"/>
      <c r="V18" s="403"/>
      <c r="W18" s="403"/>
      <c r="X18" s="403"/>
    </row>
    <row r="19" spans="1:24" s="364" customFormat="1">
      <c r="A19" s="403"/>
      <c r="B19" s="613" t="s">
        <v>462</v>
      </c>
      <c r="C19" s="613"/>
      <c r="D19" s="613"/>
      <c r="E19" s="613"/>
      <c r="F19" s="613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47"/>
      <c r="U19" s="403"/>
      <c r="V19" s="403"/>
      <c r="W19" s="403"/>
      <c r="X19" s="403"/>
    </row>
    <row r="20" spans="1:24" s="364" customFormat="1">
      <c r="A20" s="403"/>
      <c r="B20" s="613" t="s">
        <v>461</v>
      </c>
      <c r="C20" s="613"/>
      <c r="D20" s="613"/>
      <c r="E20" s="613"/>
      <c r="F20" s="613"/>
      <c r="G20" s="406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  <c r="S20" s="406"/>
      <c r="T20" s="447"/>
      <c r="U20" s="403"/>
      <c r="V20" s="403"/>
      <c r="W20" s="403"/>
      <c r="X20" s="403"/>
    </row>
    <row r="21" spans="1:24" s="364" customFormat="1">
      <c r="A21" s="403"/>
      <c r="B21" s="613" t="s">
        <v>460</v>
      </c>
      <c r="C21" s="613"/>
      <c r="D21" s="613"/>
      <c r="E21" s="613"/>
      <c r="F21" s="613"/>
      <c r="G21" s="406"/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  <c r="S21" s="406"/>
      <c r="T21" s="447"/>
      <c r="U21" s="403"/>
      <c r="V21" s="403"/>
      <c r="W21" s="403"/>
      <c r="X21" s="403"/>
    </row>
    <row r="22" spans="1:24" s="364" customFormat="1">
      <c r="A22" s="403"/>
      <c r="B22" s="613" t="s">
        <v>459</v>
      </c>
      <c r="C22" s="613"/>
      <c r="D22" s="613"/>
      <c r="E22" s="613"/>
      <c r="F22" s="613"/>
      <c r="G22" s="406"/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  <c r="S22" s="406"/>
      <c r="T22" s="447"/>
      <c r="U22" s="403"/>
      <c r="V22" s="403"/>
      <c r="W22" s="403"/>
      <c r="X22" s="403"/>
    </row>
    <row r="23" spans="1:24" s="364" customFormat="1">
      <c r="A23" s="403"/>
      <c r="B23" s="613" t="s">
        <v>458</v>
      </c>
      <c r="C23" s="613"/>
      <c r="D23" s="613"/>
      <c r="E23" s="613"/>
      <c r="F23" s="613"/>
      <c r="G23" s="613"/>
      <c r="H23" s="613"/>
      <c r="I23" s="613"/>
      <c r="J23" s="613"/>
      <c r="K23" s="613"/>
      <c r="L23" s="406"/>
      <c r="M23" s="406"/>
      <c r="N23" s="406"/>
      <c r="O23" s="406"/>
      <c r="P23" s="406"/>
      <c r="Q23" s="406"/>
      <c r="R23" s="406"/>
      <c r="S23" s="406"/>
      <c r="T23" s="447"/>
      <c r="U23" s="403"/>
      <c r="V23" s="403"/>
      <c r="W23" s="403"/>
      <c r="X23" s="403"/>
    </row>
    <row r="24" spans="1:24" s="364" customFormat="1">
      <c r="A24" s="403"/>
      <c r="B24" s="405" t="s">
        <v>457</v>
      </c>
      <c r="C24" s="405"/>
      <c r="D24" s="405"/>
      <c r="E24" s="405"/>
      <c r="F24" s="405"/>
      <c r="G24" s="405"/>
      <c r="H24" s="405"/>
      <c r="I24" s="405"/>
      <c r="J24" s="405"/>
      <c r="K24" s="406"/>
      <c r="L24" s="406"/>
      <c r="M24" s="406"/>
      <c r="N24" s="406"/>
      <c r="O24" s="406"/>
      <c r="P24" s="406"/>
      <c r="Q24" s="406"/>
      <c r="R24" s="406"/>
      <c r="S24" s="406"/>
      <c r="T24" s="447"/>
      <c r="U24" s="403"/>
      <c r="V24" s="403"/>
      <c r="W24" s="403"/>
      <c r="X24" s="403"/>
    </row>
    <row r="25" spans="1:24" s="364" customFormat="1">
      <c r="A25" s="403"/>
      <c r="B25" s="658" t="s">
        <v>374</v>
      </c>
      <c r="C25" s="658"/>
      <c r="D25" s="658"/>
      <c r="E25" s="658"/>
      <c r="F25" s="658"/>
      <c r="G25" s="658"/>
      <c r="H25" s="658"/>
      <c r="I25" s="658"/>
      <c r="J25" s="658"/>
      <c r="K25" s="658"/>
      <c r="L25" s="658"/>
      <c r="M25" s="658"/>
      <c r="N25" s="658"/>
      <c r="O25" s="658"/>
      <c r="P25" s="658"/>
      <c r="Q25" s="658"/>
      <c r="R25" s="658"/>
      <c r="S25" s="658"/>
      <c r="T25" s="447"/>
      <c r="U25" s="403"/>
      <c r="V25" s="403"/>
      <c r="W25" s="403"/>
      <c r="X25" s="403"/>
    </row>
    <row r="26" spans="1:24" s="364" customFormat="1">
      <c r="A26" s="404" t="s">
        <v>456</v>
      </c>
      <c r="C26" s="406"/>
      <c r="D26" s="406"/>
      <c r="E26" s="406"/>
      <c r="F26" s="406"/>
      <c r="G26" s="406"/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  <c r="S26" s="406"/>
      <c r="T26" s="447"/>
      <c r="U26" s="403"/>
      <c r="V26" s="403"/>
      <c r="W26" s="403"/>
      <c r="X26" s="403"/>
    </row>
    <row r="27" spans="1:24" s="364" customFormat="1">
      <c r="A27" s="403"/>
      <c r="B27" s="613" t="s">
        <v>455</v>
      </c>
      <c r="C27" s="613"/>
      <c r="D27" s="613"/>
      <c r="E27" s="613"/>
      <c r="F27" s="613"/>
      <c r="G27" s="613"/>
      <c r="H27" s="613"/>
      <c r="I27" s="613"/>
      <c r="J27" s="613"/>
      <c r="K27" s="406"/>
      <c r="L27" s="406"/>
      <c r="M27" s="406"/>
      <c r="N27" s="406"/>
      <c r="O27" s="406"/>
      <c r="P27" s="406"/>
      <c r="Q27" s="406"/>
      <c r="R27" s="406"/>
      <c r="S27" s="406"/>
      <c r="T27" s="447"/>
      <c r="U27" s="403"/>
      <c r="V27" s="403"/>
      <c r="W27" s="403"/>
      <c r="X27" s="403"/>
    </row>
    <row r="28" spans="1:24" s="364" customFormat="1">
      <c r="A28" s="403"/>
      <c r="B28" s="613" t="s">
        <v>454</v>
      </c>
      <c r="C28" s="613"/>
      <c r="D28" s="613"/>
      <c r="E28" s="613"/>
      <c r="F28" s="613"/>
      <c r="G28" s="613"/>
      <c r="H28" s="613"/>
      <c r="I28" s="613"/>
      <c r="J28" s="613"/>
      <c r="K28" s="406"/>
      <c r="L28" s="406"/>
      <c r="M28" s="406"/>
      <c r="N28" s="406"/>
      <c r="O28" s="406"/>
      <c r="P28" s="406"/>
      <c r="Q28" s="406"/>
      <c r="R28" s="406"/>
      <c r="S28" s="406"/>
      <c r="T28" s="447"/>
      <c r="U28" s="403"/>
      <c r="V28" s="403"/>
      <c r="W28" s="403"/>
      <c r="X28" s="403"/>
    </row>
    <row r="29" spans="1:24" s="364" customFormat="1">
      <c r="A29" s="403"/>
      <c r="B29" s="613" t="s">
        <v>453</v>
      </c>
      <c r="C29" s="613"/>
      <c r="D29" s="613"/>
      <c r="E29" s="613"/>
      <c r="F29" s="613"/>
      <c r="G29" s="613"/>
      <c r="H29" s="613"/>
      <c r="I29" s="613"/>
      <c r="J29" s="613"/>
      <c r="K29" s="406"/>
      <c r="L29" s="406"/>
      <c r="M29" s="406"/>
      <c r="N29" s="406"/>
      <c r="O29" s="406"/>
      <c r="P29" s="406"/>
      <c r="Q29" s="406"/>
      <c r="R29" s="406"/>
      <c r="S29" s="406"/>
      <c r="T29" s="447"/>
      <c r="U29" s="403"/>
      <c r="V29" s="403"/>
      <c r="W29" s="403"/>
      <c r="X29" s="403"/>
    </row>
    <row r="30" spans="1:24" s="364" customFormat="1">
      <c r="A30" s="403"/>
      <c r="B30" s="613" t="s">
        <v>452</v>
      </c>
      <c r="C30" s="613"/>
      <c r="D30" s="613"/>
      <c r="E30" s="613"/>
      <c r="F30" s="613"/>
      <c r="G30" s="613"/>
      <c r="H30" s="613"/>
      <c r="I30" s="613"/>
      <c r="J30" s="613"/>
      <c r="K30" s="406"/>
      <c r="L30" s="406"/>
      <c r="M30" s="406"/>
      <c r="N30" s="406"/>
      <c r="O30" s="406"/>
      <c r="P30" s="406"/>
      <c r="Q30" s="406"/>
      <c r="R30" s="406"/>
      <c r="S30" s="406"/>
      <c r="T30" s="447"/>
      <c r="U30" s="403"/>
      <c r="V30" s="403"/>
      <c r="W30" s="403"/>
      <c r="X30" s="403"/>
    </row>
    <row r="31" spans="1:24" s="364" customFormat="1">
      <c r="A31" s="404" t="s">
        <v>448</v>
      </c>
      <c r="C31" s="406"/>
      <c r="D31" s="406"/>
      <c r="E31" s="406"/>
      <c r="F31" s="406"/>
      <c r="G31" s="406"/>
      <c r="H31" s="406"/>
      <c r="I31" s="406"/>
      <c r="J31" s="406"/>
      <c r="K31" s="406"/>
      <c r="L31" s="406"/>
      <c r="M31" s="406"/>
      <c r="N31" s="406"/>
      <c r="O31" s="406"/>
      <c r="P31" s="406"/>
      <c r="Q31" s="406"/>
      <c r="R31" s="406"/>
      <c r="S31" s="406"/>
      <c r="T31" s="447"/>
      <c r="U31" s="403"/>
      <c r="V31" s="403"/>
      <c r="W31" s="403"/>
      <c r="X31" s="403"/>
    </row>
    <row r="32" spans="1:24" s="364" customFormat="1">
      <c r="A32" s="403"/>
      <c r="B32" s="613" t="s">
        <v>449</v>
      </c>
      <c r="C32" s="613"/>
      <c r="D32" s="613"/>
      <c r="E32" s="613"/>
      <c r="F32" s="613"/>
      <c r="G32" s="406"/>
      <c r="H32" s="406"/>
      <c r="I32" s="406"/>
      <c r="J32" s="406"/>
      <c r="K32" s="406"/>
      <c r="L32" s="406"/>
      <c r="M32" s="406"/>
      <c r="N32" s="406"/>
      <c r="O32" s="406"/>
      <c r="P32" s="406"/>
      <c r="Q32" s="406"/>
      <c r="R32" s="406"/>
      <c r="S32" s="406"/>
      <c r="T32" s="447"/>
      <c r="U32" s="403"/>
      <c r="V32" s="403"/>
      <c r="W32" s="403"/>
      <c r="X32" s="403"/>
    </row>
    <row r="33" spans="1:24" s="364" customFormat="1">
      <c r="A33" s="403"/>
      <c r="B33" s="613" t="s">
        <v>450</v>
      </c>
      <c r="C33" s="613"/>
      <c r="D33" s="613"/>
      <c r="E33" s="613"/>
      <c r="F33" s="613"/>
      <c r="G33" s="406"/>
      <c r="H33" s="406"/>
      <c r="I33" s="406"/>
      <c r="J33" s="406"/>
      <c r="K33" s="406"/>
      <c r="L33" s="406"/>
      <c r="M33" s="406"/>
      <c r="N33" s="406"/>
      <c r="O33" s="406"/>
      <c r="P33" s="406"/>
      <c r="Q33" s="406"/>
      <c r="R33" s="406"/>
      <c r="S33" s="406"/>
      <c r="T33" s="447"/>
      <c r="U33" s="403"/>
      <c r="V33" s="403"/>
      <c r="W33" s="403"/>
      <c r="X33" s="403"/>
    </row>
    <row r="34" spans="1:24" s="364" customFormat="1">
      <c r="A34" s="403"/>
      <c r="B34" s="613" t="s">
        <v>451</v>
      </c>
      <c r="C34" s="613"/>
      <c r="D34" s="613"/>
      <c r="E34" s="613"/>
      <c r="F34" s="613"/>
      <c r="G34" s="406"/>
      <c r="H34" s="406"/>
      <c r="I34" s="406"/>
      <c r="J34" s="406"/>
      <c r="K34" s="406"/>
      <c r="L34" s="406"/>
      <c r="M34" s="406"/>
      <c r="N34" s="406"/>
      <c r="O34" s="406"/>
      <c r="P34" s="406"/>
      <c r="Q34" s="406"/>
      <c r="R34" s="406"/>
      <c r="S34" s="406"/>
      <c r="T34" s="447"/>
      <c r="U34" s="403"/>
      <c r="V34" s="403"/>
      <c r="W34" s="403"/>
      <c r="X34" s="403"/>
    </row>
    <row r="35" spans="1:24">
      <c r="A35" s="359"/>
      <c r="B35" s="365"/>
      <c r="C35" s="366"/>
      <c r="D35" s="366"/>
      <c r="E35" s="365"/>
      <c r="F35" s="365"/>
      <c r="G35" s="367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361" t="s">
        <v>0</v>
      </c>
      <c r="T35" s="633">
        <f>SUM(T39:T127)</f>
        <v>45170</v>
      </c>
      <c r="U35" s="634"/>
      <c r="V35" s="362" t="s">
        <v>1</v>
      </c>
    </row>
    <row r="36" spans="1:24" s="368" customFormat="1">
      <c r="A36" s="629" t="s">
        <v>2</v>
      </c>
      <c r="B36" s="618" t="s">
        <v>32</v>
      </c>
      <c r="C36" s="618" t="s">
        <v>3</v>
      </c>
      <c r="D36" s="618" t="s">
        <v>4</v>
      </c>
      <c r="E36" s="618"/>
      <c r="F36" s="630" t="s">
        <v>30</v>
      </c>
      <c r="G36" s="630" t="s">
        <v>5</v>
      </c>
      <c r="H36" s="622" t="s">
        <v>6</v>
      </c>
      <c r="I36" s="622"/>
      <c r="J36" s="622"/>
      <c r="K36" s="622"/>
      <c r="L36" s="622"/>
      <c r="M36" s="622"/>
      <c r="N36" s="622"/>
      <c r="O36" s="622"/>
      <c r="P36" s="622"/>
      <c r="Q36" s="622"/>
      <c r="R36" s="622"/>
      <c r="S36" s="622"/>
      <c r="T36" s="619" t="s">
        <v>7</v>
      </c>
      <c r="U36" s="620"/>
      <c r="V36" s="621"/>
      <c r="W36" s="618" t="s">
        <v>8</v>
      </c>
      <c r="X36" s="618" t="s">
        <v>34</v>
      </c>
    </row>
    <row r="37" spans="1:24" s="368" customFormat="1">
      <c r="A37" s="629"/>
      <c r="B37" s="618"/>
      <c r="C37" s="618"/>
      <c r="D37" s="618" t="s">
        <v>29</v>
      </c>
      <c r="E37" s="618" t="s">
        <v>10</v>
      </c>
      <c r="F37" s="631"/>
      <c r="G37" s="631"/>
      <c r="H37" s="622" t="s">
        <v>11</v>
      </c>
      <c r="I37" s="622"/>
      <c r="J37" s="622"/>
      <c r="K37" s="622" t="s">
        <v>12</v>
      </c>
      <c r="L37" s="622"/>
      <c r="M37" s="622"/>
      <c r="N37" s="622" t="s">
        <v>13</v>
      </c>
      <c r="O37" s="622"/>
      <c r="P37" s="622"/>
      <c r="Q37" s="622" t="s">
        <v>14</v>
      </c>
      <c r="R37" s="622"/>
      <c r="S37" s="622"/>
      <c r="T37" s="626" t="s">
        <v>31</v>
      </c>
      <c r="U37" s="618" t="s">
        <v>15</v>
      </c>
      <c r="V37" s="618" t="s">
        <v>16</v>
      </c>
      <c r="W37" s="618"/>
      <c r="X37" s="618"/>
    </row>
    <row r="38" spans="1:24" s="368" customFormat="1">
      <c r="A38" s="629"/>
      <c r="B38" s="618"/>
      <c r="C38" s="618"/>
      <c r="D38" s="618"/>
      <c r="E38" s="618"/>
      <c r="F38" s="632"/>
      <c r="G38" s="632"/>
      <c r="H38" s="187" t="s">
        <v>17</v>
      </c>
      <c r="I38" s="187" t="s">
        <v>18</v>
      </c>
      <c r="J38" s="187" t="s">
        <v>19</v>
      </c>
      <c r="K38" s="187" t="s">
        <v>20</v>
      </c>
      <c r="L38" s="187" t="s">
        <v>21</v>
      </c>
      <c r="M38" s="187" t="s">
        <v>22</v>
      </c>
      <c r="N38" s="187" t="s">
        <v>23</v>
      </c>
      <c r="O38" s="187" t="s">
        <v>24</v>
      </c>
      <c r="P38" s="187" t="s">
        <v>25</v>
      </c>
      <c r="Q38" s="187" t="s">
        <v>26</v>
      </c>
      <c r="R38" s="187" t="s">
        <v>27</v>
      </c>
      <c r="S38" s="187" t="s">
        <v>28</v>
      </c>
      <c r="T38" s="626"/>
      <c r="U38" s="618"/>
      <c r="V38" s="618"/>
      <c r="W38" s="618"/>
      <c r="X38" s="618"/>
    </row>
    <row r="39" spans="1:24">
      <c r="A39" s="671" t="s">
        <v>474</v>
      </c>
      <c r="B39" s="672"/>
      <c r="C39" s="672"/>
      <c r="D39" s="672"/>
      <c r="E39" s="672"/>
      <c r="F39" s="672"/>
      <c r="G39" s="673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513"/>
      <c r="U39" s="65"/>
      <c r="V39" s="78"/>
      <c r="W39" s="38"/>
      <c r="X39" s="65"/>
    </row>
    <row r="40" spans="1:24">
      <c r="A40" s="18"/>
      <c r="B40" s="511" t="s">
        <v>473</v>
      </c>
      <c r="C40" s="20"/>
      <c r="D40" s="342"/>
      <c r="E40" s="46"/>
      <c r="F40" s="45"/>
      <c r="G40" s="47"/>
      <c r="H40" s="42"/>
      <c r="I40" s="42"/>
      <c r="J40" s="42"/>
      <c r="K40" s="42"/>
      <c r="L40" s="42"/>
      <c r="M40" s="42"/>
      <c r="N40" s="42"/>
      <c r="O40" s="42"/>
      <c r="P40" s="23"/>
      <c r="Q40" s="42"/>
      <c r="R40" s="42"/>
      <c r="S40" s="42"/>
      <c r="T40" s="514"/>
      <c r="U40" s="45"/>
      <c r="V40" s="342"/>
      <c r="W40" s="45"/>
      <c r="X40" s="45"/>
    </row>
    <row r="41" spans="1:24">
      <c r="A41" s="18"/>
      <c r="B41" s="79" t="s">
        <v>164</v>
      </c>
      <c r="C41" s="342"/>
      <c r="D41" s="342"/>
      <c r="E41" s="45"/>
      <c r="F41" s="45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514"/>
      <c r="U41" s="43"/>
      <c r="V41" s="20"/>
      <c r="W41" s="74"/>
      <c r="X41" s="80"/>
    </row>
    <row r="42" spans="1:24" s="368" customFormat="1" ht="243">
      <c r="A42" s="374"/>
      <c r="B42" s="220" t="s">
        <v>508</v>
      </c>
      <c r="C42" s="221" t="s">
        <v>254</v>
      </c>
      <c r="D42" s="222" t="s">
        <v>255</v>
      </c>
      <c r="E42" s="223" t="s">
        <v>162</v>
      </c>
      <c r="F42" s="224" t="s">
        <v>36</v>
      </c>
      <c r="G42" s="225" t="s">
        <v>256</v>
      </c>
      <c r="H42" s="226"/>
      <c r="I42" s="227"/>
      <c r="J42" s="227"/>
      <c r="K42" s="226"/>
      <c r="L42" s="227"/>
      <c r="M42" s="512" t="s">
        <v>37</v>
      </c>
      <c r="N42" s="226"/>
      <c r="O42" s="227"/>
      <c r="P42" s="226"/>
      <c r="Q42" s="226"/>
      <c r="R42" s="512" t="s">
        <v>37</v>
      </c>
      <c r="S42" s="227"/>
      <c r="T42" s="548"/>
      <c r="U42" s="398" t="s">
        <v>422</v>
      </c>
      <c r="V42" s="567" t="s">
        <v>603</v>
      </c>
      <c r="W42" s="228"/>
      <c r="X42" s="302" t="s">
        <v>38</v>
      </c>
    </row>
    <row r="43" spans="1:24" s="368" customFormat="1" ht="93.75">
      <c r="A43" s="375"/>
      <c r="B43" s="229" t="s">
        <v>501</v>
      </c>
      <c r="C43" s="230" t="s">
        <v>257</v>
      </c>
      <c r="D43" s="231" t="s">
        <v>49</v>
      </c>
      <c r="E43" s="231"/>
      <c r="F43" s="232"/>
      <c r="G43" s="233"/>
      <c r="H43" s="234"/>
      <c r="I43" s="235"/>
      <c r="J43" s="235"/>
      <c r="K43" s="234"/>
      <c r="L43" s="235"/>
      <c r="M43" s="234"/>
      <c r="N43" s="234"/>
      <c r="O43" s="235"/>
      <c r="P43" s="234"/>
      <c r="Q43" s="234"/>
      <c r="R43" s="234"/>
      <c r="S43" s="235"/>
      <c r="T43" s="515"/>
      <c r="U43" s="515" t="s">
        <v>175</v>
      </c>
      <c r="V43" s="236"/>
      <c r="W43" s="237"/>
      <c r="X43" s="279" t="s">
        <v>38</v>
      </c>
    </row>
    <row r="44" spans="1:24" s="377" customFormat="1" ht="222.75">
      <c r="A44" s="376"/>
      <c r="B44" s="238" t="s">
        <v>502</v>
      </c>
      <c r="C44" s="239" t="s">
        <v>258</v>
      </c>
      <c r="D44" s="240" t="s">
        <v>39</v>
      </c>
      <c r="E44" s="240" t="s">
        <v>50</v>
      </c>
      <c r="F44" s="231" t="s">
        <v>45</v>
      </c>
      <c r="G44" s="231" t="s">
        <v>45</v>
      </c>
      <c r="H44" s="241"/>
      <c r="I44" s="241"/>
      <c r="J44" s="241"/>
      <c r="K44" s="241"/>
      <c r="L44" s="241"/>
      <c r="M44" s="241"/>
      <c r="N44" s="241"/>
      <c r="O44" s="241"/>
      <c r="P44" s="242"/>
      <c r="Q44" s="242"/>
      <c r="R44" s="241"/>
      <c r="S44" s="241"/>
      <c r="T44" s="516"/>
      <c r="U44" s="334" t="s">
        <v>422</v>
      </c>
      <c r="V44" s="238" t="s">
        <v>571</v>
      </c>
      <c r="W44" s="243"/>
      <c r="X44" s="279" t="s">
        <v>38</v>
      </c>
    </row>
    <row r="45" spans="1:24" s="377" customFormat="1" ht="222.75">
      <c r="A45" s="376"/>
      <c r="B45" s="238" t="s">
        <v>503</v>
      </c>
      <c r="C45" s="239" t="s">
        <v>258</v>
      </c>
      <c r="D45" s="240" t="s">
        <v>39</v>
      </c>
      <c r="E45" s="240" t="s">
        <v>259</v>
      </c>
      <c r="F45" s="231" t="s">
        <v>45</v>
      </c>
      <c r="G45" s="231" t="s">
        <v>45</v>
      </c>
      <c r="H45" s="241"/>
      <c r="I45" s="241"/>
      <c r="J45" s="241"/>
      <c r="K45" s="241"/>
      <c r="L45" s="241"/>
      <c r="M45" s="241"/>
      <c r="N45" s="241"/>
      <c r="O45" s="241"/>
      <c r="P45" s="242"/>
      <c r="Q45" s="242"/>
      <c r="R45" s="241"/>
      <c r="S45" s="241"/>
      <c r="T45" s="516"/>
      <c r="U45" s="334" t="s">
        <v>422</v>
      </c>
      <c r="V45" s="238" t="s">
        <v>574</v>
      </c>
      <c r="W45" s="243"/>
      <c r="X45" s="244" t="s">
        <v>38</v>
      </c>
    </row>
    <row r="46" spans="1:24" s="377" customFormat="1" ht="182.25">
      <c r="A46" s="376"/>
      <c r="B46" s="238" t="s">
        <v>504</v>
      </c>
      <c r="C46" s="230" t="s">
        <v>42</v>
      </c>
      <c r="D46" s="231" t="s">
        <v>43</v>
      </c>
      <c r="E46" s="240" t="s">
        <v>50</v>
      </c>
      <c r="F46" s="231" t="s">
        <v>45</v>
      </c>
      <c r="G46" s="231" t="s">
        <v>45</v>
      </c>
      <c r="H46" s="241"/>
      <c r="I46" s="241"/>
      <c r="J46" s="241"/>
      <c r="K46" s="241"/>
      <c r="L46" s="241"/>
      <c r="M46" s="241"/>
      <c r="N46" s="241"/>
      <c r="O46" s="241"/>
      <c r="P46" s="242"/>
      <c r="Q46" s="242"/>
      <c r="R46" s="241"/>
      <c r="S46" s="241"/>
      <c r="T46" s="516"/>
      <c r="U46" s="334" t="s">
        <v>422</v>
      </c>
      <c r="V46" s="238" t="s">
        <v>572</v>
      </c>
      <c r="W46" s="243"/>
      <c r="X46" s="244" t="s">
        <v>38</v>
      </c>
    </row>
    <row r="47" spans="1:24" s="368" customFormat="1" ht="222.75">
      <c r="A47" s="375"/>
      <c r="B47" s="236" t="s">
        <v>505</v>
      </c>
      <c r="C47" s="230" t="s">
        <v>42</v>
      </c>
      <c r="D47" s="231" t="s">
        <v>43</v>
      </c>
      <c r="E47" s="231" t="s">
        <v>50</v>
      </c>
      <c r="F47" s="231" t="s">
        <v>45</v>
      </c>
      <c r="G47" s="231" t="s">
        <v>45</v>
      </c>
      <c r="H47" s="235"/>
      <c r="I47" s="235"/>
      <c r="J47" s="235"/>
      <c r="K47" s="235"/>
      <c r="L47" s="235"/>
      <c r="M47" s="235"/>
      <c r="N47" s="235"/>
      <c r="O47" s="235"/>
      <c r="P47" s="234"/>
      <c r="Q47" s="234"/>
      <c r="R47" s="235"/>
      <c r="S47" s="235"/>
      <c r="T47" s="517"/>
      <c r="U47" s="334" t="s">
        <v>422</v>
      </c>
      <c r="V47" s="238" t="s">
        <v>573</v>
      </c>
      <c r="W47" s="237"/>
      <c r="X47" s="244" t="s">
        <v>38</v>
      </c>
    </row>
    <row r="48" spans="1:24" s="368" customFormat="1" ht="101.25">
      <c r="A48" s="375"/>
      <c r="B48" s="236" t="s">
        <v>506</v>
      </c>
      <c r="C48" s="230" t="s">
        <v>260</v>
      </c>
      <c r="D48" s="231" t="s">
        <v>43</v>
      </c>
      <c r="E48" s="231"/>
      <c r="F48" s="231"/>
      <c r="G48" s="231"/>
      <c r="H48" s="235"/>
      <c r="I48" s="235"/>
      <c r="J48" s="235"/>
      <c r="K48" s="235"/>
      <c r="L48" s="235"/>
      <c r="M48" s="235"/>
      <c r="N48" s="235"/>
      <c r="O48" s="235"/>
      <c r="P48" s="234"/>
      <c r="Q48" s="234"/>
      <c r="R48" s="235"/>
      <c r="S48" s="235"/>
      <c r="T48" s="515"/>
      <c r="U48" s="515" t="s">
        <v>175</v>
      </c>
      <c r="V48" s="236"/>
      <c r="W48" s="237"/>
      <c r="X48" s="244" t="s">
        <v>38</v>
      </c>
    </row>
    <row r="49" spans="1:24" s="368" customFormat="1" ht="75">
      <c r="A49" s="378"/>
      <c r="B49" s="245" t="s">
        <v>507</v>
      </c>
      <c r="C49" s="246" t="s">
        <v>261</v>
      </c>
      <c r="D49" s="247" t="s">
        <v>43</v>
      </c>
      <c r="E49" s="247"/>
      <c r="F49" s="247"/>
      <c r="G49" s="247"/>
      <c r="H49" s="248"/>
      <c r="I49" s="248"/>
      <c r="J49" s="248"/>
      <c r="K49" s="248"/>
      <c r="L49" s="248"/>
      <c r="M49" s="248"/>
      <c r="N49" s="248"/>
      <c r="O49" s="248"/>
      <c r="P49" s="249"/>
      <c r="Q49" s="249"/>
      <c r="R49" s="248"/>
      <c r="S49" s="248"/>
      <c r="T49" s="518"/>
      <c r="U49" s="518" t="s">
        <v>175</v>
      </c>
      <c r="V49" s="245"/>
      <c r="W49" s="251"/>
      <c r="X49" s="252" t="s">
        <v>38</v>
      </c>
    </row>
    <row r="50" spans="1:24">
      <c r="A50" s="18"/>
      <c r="B50" s="84" t="s">
        <v>165</v>
      </c>
      <c r="C50" s="81"/>
      <c r="D50" s="82"/>
      <c r="E50" s="82"/>
      <c r="F50" s="82"/>
      <c r="G50" s="82"/>
      <c r="H50" s="83"/>
      <c r="I50" s="83"/>
      <c r="J50" s="83"/>
      <c r="K50" s="83"/>
      <c r="L50" s="83"/>
      <c r="M50" s="83"/>
      <c r="N50" s="83"/>
      <c r="O50" s="83"/>
      <c r="P50" s="23"/>
      <c r="Q50" s="23"/>
      <c r="R50" s="83"/>
      <c r="S50" s="83"/>
      <c r="T50" s="519"/>
      <c r="U50" s="45"/>
      <c r="V50" s="342"/>
      <c r="W50" s="42"/>
      <c r="X50" s="41"/>
    </row>
    <row r="51" spans="1:24" ht="409.6" customHeight="1">
      <c r="A51" s="208"/>
      <c r="B51" s="282" t="s">
        <v>509</v>
      </c>
      <c r="C51" s="118" t="s">
        <v>262</v>
      </c>
      <c r="D51" s="214" t="s">
        <v>263</v>
      </c>
      <c r="E51" s="283" t="s">
        <v>122</v>
      </c>
      <c r="F51" s="113" t="s">
        <v>36</v>
      </c>
      <c r="G51" s="214" t="s">
        <v>264</v>
      </c>
      <c r="H51" s="284"/>
      <c r="I51" s="285"/>
      <c r="J51" s="285"/>
      <c r="K51" s="286"/>
      <c r="L51" s="287"/>
      <c r="M51" s="286"/>
      <c r="N51" s="286"/>
      <c r="O51" s="340" t="s">
        <v>37</v>
      </c>
      <c r="P51" s="286"/>
      <c r="Q51" s="286"/>
      <c r="R51" s="286"/>
      <c r="S51" s="286"/>
      <c r="T51" s="520">
        <v>19100</v>
      </c>
      <c r="U51" s="214" t="s">
        <v>293</v>
      </c>
      <c r="V51" s="288" t="s">
        <v>568</v>
      </c>
      <c r="W51" s="289"/>
      <c r="X51" s="290" t="s">
        <v>38</v>
      </c>
    </row>
    <row r="52" spans="1:24" ht="324">
      <c r="A52" s="112"/>
      <c r="B52" s="291" t="s">
        <v>510</v>
      </c>
      <c r="C52" s="292" t="s">
        <v>267</v>
      </c>
      <c r="D52" s="293" t="s">
        <v>265</v>
      </c>
      <c r="E52" s="193" t="s">
        <v>221</v>
      </c>
      <c r="F52" s="7" t="s">
        <v>36</v>
      </c>
      <c r="G52" s="119" t="s">
        <v>266</v>
      </c>
      <c r="H52" s="195"/>
      <c r="I52" s="340" t="s">
        <v>37</v>
      </c>
      <c r="J52" s="340" t="s">
        <v>37</v>
      </c>
      <c r="K52" s="340" t="s">
        <v>37</v>
      </c>
      <c r="L52" s="340" t="s">
        <v>37</v>
      </c>
      <c r="M52" s="340" t="s">
        <v>37</v>
      </c>
      <c r="N52" s="340" t="s">
        <v>37</v>
      </c>
      <c r="O52" s="340" t="s">
        <v>37</v>
      </c>
      <c r="P52" s="340" t="s">
        <v>37</v>
      </c>
      <c r="Q52" s="340" t="s">
        <v>37</v>
      </c>
      <c r="R52" s="340" t="s">
        <v>37</v>
      </c>
      <c r="S52" s="340" t="s">
        <v>37</v>
      </c>
      <c r="T52" s="521">
        <v>3750</v>
      </c>
      <c r="U52" s="193" t="s">
        <v>293</v>
      </c>
      <c r="V52" s="192" t="s">
        <v>569</v>
      </c>
      <c r="W52" s="193"/>
      <c r="X52" s="295" t="s">
        <v>38</v>
      </c>
    </row>
    <row r="53" spans="1:24" s="377" customFormat="1" ht="121.5">
      <c r="A53" s="379"/>
      <c r="B53" s="303" t="s">
        <v>511</v>
      </c>
      <c r="C53" s="304" t="s">
        <v>48</v>
      </c>
      <c r="D53" s="258" t="s">
        <v>49</v>
      </c>
      <c r="E53" s="258" t="s">
        <v>50</v>
      </c>
      <c r="F53" s="258" t="s">
        <v>51</v>
      </c>
      <c r="G53" s="258" t="s">
        <v>268</v>
      </c>
      <c r="H53" s="305"/>
      <c r="I53" s="305"/>
      <c r="J53" s="305"/>
      <c r="K53" s="305"/>
      <c r="L53" s="305"/>
      <c r="M53" s="305"/>
      <c r="N53" s="305"/>
      <c r="O53" s="305"/>
      <c r="P53" s="306"/>
      <c r="Q53" s="306"/>
      <c r="R53" s="305"/>
      <c r="S53" s="305"/>
      <c r="T53" s="522"/>
      <c r="U53" s="335" t="s">
        <v>422</v>
      </c>
      <c r="V53" s="303" t="s">
        <v>570</v>
      </c>
      <c r="W53" s="262"/>
      <c r="X53" s="278" t="s">
        <v>38</v>
      </c>
    </row>
    <row r="54" spans="1:24" ht="243.75">
      <c r="A54" s="112"/>
      <c r="B54" s="272" t="s">
        <v>512</v>
      </c>
      <c r="C54" s="273" t="s">
        <v>269</v>
      </c>
      <c r="D54" s="233" t="s">
        <v>270</v>
      </c>
      <c r="E54" s="232"/>
      <c r="F54" s="269" t="s">
        <v>36</v>
      </c>
      <c r="G54" s="265"/>
      <c r="H54" s="340" t="s">
        <v>37</v>
      </c>
      <c r="I54" s="340" t="s">
        <v>37</v>
      </c>
      <c r="J54" s="340" t="s">
        <v>37</v>
      </c>
      <c r="K54" s="340" t="s">
        <v>37</v>
      </c>
      <c r="L54" s="340" t="s">
        <v>37</v>
      </c>
      <c r="M54" s="340" t="s">
        <v>37</v>
      </c>
      <c r="N54" s="340" t="s">
        <v>37</v>
      </c>
      <c r="O54" s="340" t="s">
        <v>37</v>
      </c>
      <c r="P54" s="340" t="s">
        <v>37</v>
      </c>
      <c r="Q54" s="340" t="s">
        <v>37</v>
      </c>
      <c r="R54" s="340" t="s">
        <v>37</v>
      </c>
      <c r="S54" s="340" t="s">
        <v>37</v>
      </c>
      <c r="T54" s="515"/>
      <c r="U54" s="515" t="s">
        <v>175</v>
      </c>
      <c r="V54" s="233"/>
      <c r="W54" s="232"/>
      <c r="X54" s="244" t="s">
        <v>38</v>
      </c>
    </row>
    <row r="55" spans="1:24" s="381" customFormat="1" ht="60.75">
      <c r="A55" s="380"/>
      <c r="B55" s="266" t="s">
        <v>513</v>
      </c>
      <c r="C55" s="267" t="s">
        <v>166</v>
      </c>
      <c r="D55" s="240" t="s">
        <v>49</v>
      </c>
      <c r="E55" s="268"/>
      <c r="F55" s="269" t="s">
        <v>36</v>
      </c>
      <c r="G55" s="270"/>
      <c r="H55" s="340" t="s">
        <v>37</v>
      </c>
      <c r="I55" s="340" t="s">
        <v>37</v>
      </c>
      <c r="J55" s="340" t="s">
        <v>37</v>
      </c>
      <c r="K55" s="340" t="s">
        <v>37</v>
      </c>
      <c r="L55" s="340" t="s">
        <v>37</v>
      </c>
      <c r="M55" s="340" t="s">
        <v>37</v>
      </c>
      <c r="N55" s="340" t="s">
        <v>37</v>
      </c>
      <c r="O55" s="340" t="s">
        <v>37</v>
      </c>
      <c r="P55" s="340" t="s">
        <v>37</v>
      </c>
      <c r="Q55" s="340" t="s">
        <v>37</v>
      </c>
      <c r="R55" s="340" t="s">
        <v>37</v>
      </c>
      <c r="S55" s="340" t="s">
        <v>37</v>
      </c>
      <c r="T55" s="523"/>
      <c r="U55" s="515" t="s">
        <v>175</v>
      </c>
      <c r="V55" s="271"/>
      <c r="W55" s="268"/>
      <c r="X55" s="279" t="s">
        <v>38</v>
      </c>
    </row>
    <row r="56" spans="1:24" s="381" customFormat="1" ht="121.5">
      <c r="A56" s="380"/>
      <c r="B56" s="266" t="s">
        <v>514</v>
      </c>
      <c r="C56" s="267" t="s">
        <v>271</v>
      </c>
      <c r="D56" s="240" t="s">
        <v>49</v>
      </c>
      <c r="E56" s="268"/>
      <c r="F56" s="269" t="s">
        <v>36</v>
      </c>
      <c r="G56" s="270"/>
      <c r="H56" s="340" t="s">
        <v>37</v>
      </c>
      <c r="I56" s="340" t="s">
        <v>37</v>
      </c>
      <c r="J56" s="340" t="s">
        <v>37</v>
      </c>
      <c r="K56" s="340" t="s">
        <v>37</v>
      </c>
      <c r="L56" s="340" t="s">
        <v>37</v>
      </c>
      <c r="M56" s="340" t="s">
        <v>37</v>
      </c>
      <c r="N56" s="340" t="s">
        <v>37</v>
      </c>
      <c r="O56" s="340" t="s">
        <v>37</v>
      </c>
      <c r="P56" s="340" t="s">
        <v>37</v>
      </c>
      <c r="Q56" s="340" t="s">
        <v>37</v>
      </c>
      <c r="R56" s="340" t="s">
        <v>37</v>
      </c>
      <c r="S56" s="340" t="s">
        <v>37</v>
      </c>
      <c r="T56" s="523"/>
      <c r="U56" s="515" t="s">
        <v>175</v>
      </c>
      <c r="V56" s="271"/>
      <c r="W56" s="268"/>
      <c r="X56" s="279" t="s">
        <v>38</v>
      </c>
    </row>
    <row r="57" spans="1:24" s="381" customFormat="1" ht="141.75">
      <c r="A57" s="380"/>
      <c r="B57" s="307" t="s">
        <v>515</v>
      </c>
      <c r="C57" s="308" t="s">
        <v>272</v>
      </c>
      <c r="D57" s="309" t="s">
        <v>49</v>
      </c>
      <c r="E57" s="310"/>
      <c r="F57" s="311" t="s">
        <v>36</v>
      </c>
      <c r="G57" s="312"/>
      <c r="H57" s="340" t="s">
        <v>37</v>
      </c>
      <c r="I57" s="340" t="s">
        <v>37</v>
      </c>
      <c r="J57" s="340" t="s">
        <v>37</v>
      </c>
      <c r="K57" s="340" t="s">
        <v>37</v>
      </c>
      <c r="L57" s="340" t="s">
        <v>37</v>
      </c>
      <c r="M57" s="340" t="s">
        <v>37</v>
      </c>
      <c r="N57" s="340" t="s">
        <v>37</v>
      </c>
      <c r="O57" s="340" t="s">
        <v>37</v>
      </c>
      <c r="P57" s="340" t="s">
        <v>37</v>
      </c>
      <c r="Q57" s="340" t="s">
        <v>37</v>
      </c>
      <c r="R57" s="340" t="s">
        <v>37</v>
      </c>
      <c r="S57" s="340" t="s">
        <v>37</v>
      </c>
      <c r="T57" s="524"/>
      <c r="U57" s="515" t="s">
        <v>175</v>
      </c>
      <c r="V57" s="313"/>
      <c r="W57" s="310"/>
      <c r="X57" s="314" t="s">
        <v>38</v>
      </c>
    </row>
    <row r="58" spans="1:24" s="381" customFormat="1" ht="121.5">
      <c r="A58" s="380"/>
      <c r="B58" s="256" t="s">
        <v>516</v>
      </c>
      <c r="C58" s="257" t="s">
        <v>273</v>
      </c>
      <c r="D58" s="258" t="s">
        <v>49</v>
      </c>
      <c r="E58" s="259"/>
      <c r="F58" s="260" t="s">
        <v>36</v>
      </c>
      <c r="G58" s="261"/>
      <c r="H58" s="340" t="s">
        <v>37</v>
      </c>
      <c r="I58" s="340" t="s">
        <v>37</v>
      </c>
      <c r="J58" s="340" t="s">
        <v>37</v>
      </c>
      <c r="K58" s="340" t="s">
        <v>37</v>
      </c>
      <c r="L58" s="340" t="s">
        <v>37</v>
      </c>
      <c r="M58" s="340" t="s">
        <v>37</v>
      </c>
      <c r="N58" s="340" t="s">
        <v>37</v>
      </c>
      <c r="O58" s="340" t="s">
        <v>37</v>
      </c>
      <c r="P58" s="340" t="s">
        <v>37</v>
      </c>
      <c r="Q58" s="340" t="s">
        <v>37</v>
      </c>
      <c r="R58" s="340" t="s">
        <v>37</v>
      </c>
      <c r="S58" s="340" t="s">
        <v>37</v>
      </c>
      <c r="T58" s="525"/>
      <c r="U58" s="515" t="s">
        <v>175</v>
      </c>
      <c r="V58" s="263"/>
      <c r="W58" s="259"/>
      <c r="X58" s="278" t="s">
        <v>38</v>
      </c>
    </row>
    <row r="59" spans="1:24" s="381" customFormat="1" ht="56.25">
      <c r="A59" s="380"/>
      <c r="B59" s="266" t="s">
        <v>517</v>
      </c>
      <c r="C59" s="267" t="s">
        <v>167</v>
      </c>
      <c r="D59" s="240" t="s">
        <v>49</v>
      </c>
      <c r="E59" s="268"/>
      <c r="F59" s="269" t="s">
        <v>36</v>
      </c>
      <c r="G59" s="270"/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523"/>
      <c r="U59" s="515" t="s">
        <v>175</v>
      </c>
      <c r="V59" s="271"/>
      <c r="W59" s="268"/>
      <c r="X59" s="279" t="s">
        <v>38</v>
      </c>
    </row>
    <row r="60" spans="1:24" s="381" customFormat="1" ht="121.5">
      <c r="A60" s="380"/>
      <c r="B60" s="266" t="s">
        <v>518</v>
      </c>
      <c r="C60" s="267" t="s">
        <v>274</v>
      </c>
      <c r="D60" s="240" t="s">
        <v>49</v>
      </c>
      <c r="E60" s="268"/>
      <c r="F60" s="269" t="s">
        <v>36</v>
      </c>
      <c r="G60" s="270"/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523"/>
      <c r="U60" s="515" t="s">
        <v>175</v>
      </c>
      <c r="V60" s="271"/>
      <c r="W60" s="268"/>
      <c r="X60" s="279" t="s">
        <v>38</v>
      </c>
    </row>
    <row r="61" spans="1:24" ht="121.5">
      <c r="A61" s="18"/>
      <c r="B61" s="272" t="s">
        <v>519</v>
      </c>
      <c r="C61" s="233" t="s">
        <v>54</v>
      </c>
      <c r="D61" s="233" t="s">
        <v>55</v>
      </c>
      <c r="E61" s="232"/>
      <c r="F61" s="264" t="s">
        <v>36</v>
      </c>
      <c r="G61" s="265" t="s">
        <v>56</v>
      </c>
      <c r="H61" s="234" t="s">
        <v>37</v>
      </c>
      <c r="I61" s="234" t="s">
        <v>37</v>
      </c>
      <c r="J61" s="234" t="s">
        <v>37</v>
      </c>
      <c r="K61" s="234" t="s">
        <v>37</v>
      </c>
      <c r="L61" s="234" t="s">
        <v>37</v>
      </c>
      <c r="M61" s="234" t="s">
        <v>37</v>
      </c>
      <c r="N61" s="234" t="s">
        <v>37</v>
      </c>
      <c r="O61" s="234" t="s">
        <v>37</v>
      </c>
      <c r="P61" s="234" t="s">
        <v>37</v>
      </c>
      <c r="Q61" s="234" t="s">
        <v>37</v>
      </c>
      <c r="R61" s="234" t="s">
        <v>37</v>
      </c>
      <c r="S61" s="234" t="s">
        <v>37</v>
      </c>
      <c r="T61" s="515"/>
      <c r="U61" s="515" t="s">
        <v>175</v>
      </c>
      <c r="V61" s="233" t="s">
        <v>53</v>
      </c>
      <c r="W61" s="232"/>
      <c r="X61" s="244" t="s">
        <v>38</v>
      </c>
    </row>
    <row r="62" spans="1:24" ht="131.25">
      <c r="A62" s="382"/>
      <c r="B62" s="274" t="s">
        <v>520</v>
      </c>
      <c r="C62" s="301" t="s">
        <v>57</v>
      </c>
      <c r="D62" s="275" t="s">
        <v>275</v>
      </c>
      <c r="E62" s="250"/>
      <c r="F62" s="275" t="s">
        <v>36</v>
      </c>
      <c r="G62" s="276"/>
      <c r="H62" s="541" t="s">
        <v>37</v>
      </c>
      <c r="I62" s="541" t="s">
        <v>37</v>
      </c>
      <c r="J62" s="541" t="s">
        <v>37</v>
      </c>
      <c r="K62" s="541" t="s">
        <v>37</v>
      </c>
      <c r="L62" s="541" t="s">
        <v>37</v>
      </c>
      <c r="M62" s="541" t="s">
        <v>37</v>
      </c>
      <c r="N62" s="541" t="s">
        <v>37</v>
      </c>
      <c r="O62" s="541" t="s">
        <v>37</v>
      </c>
      <c r="P62" s="541" t="s">
        <v>37</v>
      </c>
      <c r="Q62" s="541" t="s">
        <v>37</v>
      </c>
      <c r="R62" s="541" t="s">
        <v>37</v>
      </c>
      <c r="S62" s="541" t="s">
        <v>37</v>
      </c>
      <c r="T62" s="542"/>
      <c r="U62" s="515" t="s">
        <v>175</v>
      </c>
      <c r="V62" s="277"/>
      <c r="W62" s="250"/>
      <c r="X62" s="252" t="s">
        <v>38</v>
      </c>
    </row>
    <row r="63" spans="1:24">
      <c r="A63" s="383"/>
      <c r="B63" s="666" t="s">
        <v>491</v>
      </c>
      <c r="C63" s="667"/>
      <c r="D63" s="667"/>
      <c r="E63" s="667"/>
      <c r="F63" s="667"/>
      <c r="G63" s="667"/>
      <c r="H63" s="478"/>
      <c r="I63" s="478"/>
      <c r="J63" s="478"/>
      <c r="K63" s="478"/>
      <c r="L63" s="478"/>
      <c r="M63" s="478"/>
      <c r="N63" s="478"/>
      <c r="O63" s="478"/>
      <c r="P63" s="478"/>
      <c r="Q63" s="478"/>
      <c r="R63" s="478"/>
      <c r="S63" s="478"/>
      <c r="T63" s="478"/>
      <c r="U63" s="478"/>
      <c r="V63" s="186"/>
      <c r="W63" s="280"/>
      <c r="X63" s="281"/>
    </row>
    <row r="64" spans="1:24" ht="141.75">
      <c r="A64" s="112"/>
      <c r="B64" s="229" t="s">
        <v>522</v>
      </c>
      <c r="C64" s="264" t="s">
        <v>46</v>
      </c>
      <c r="D64" s="232" t="s">
        <v>47</v>
      </c>
      <c r="E64" s="232"/>
      <c r="F64" s="296" t="s">
        <v>521</v>
      </c>
      <c r="G64" s="265" t="s">
        <v>276</v>
      </c>
      <c r="H64" s="340" t="s">
        <v>37</v>
      </c>
      <c r="I64" s="340" t="s">
        <v>37</v>
      </c>
      <c r="J64" s="340" t="s">
        <v>37</v>
      </c>
      <c r="K64" s="340" t="s">
        <v>37</v>
      </c>
      <c r="L64" s="340" t="s">
        <v>37</v>
      </c>
      <c r="M64" s="340" t="s">
        <v>37</v>
      </c>
      <c r="N64" s="340" t="s">
        <v>37</v>
      </c>
      <c r="O64" s="340" t="s">
        <v>37</v>
      </c>
      <c r="P64" s="340" t="s">
        <v>37</v>
      </c>
      <c r="Q64" s="340" t="s">
        <v>37</v>
      </c>
      <c r="R64" s="340" t="s">
        <v>37</v>
      </c>
      <c r="S64" s="340" t="s">
        <v>37</v>
      </c>
      <c r="T64" s="526"/>
      <c r="U64" s="334" t="s">
        <v>422</v>
      </c>
      <c r="V64" s="297" t="s">
        <v>575</v>
      </c>
      <c r="W64" s="232"/>
      <c r="X64" s="244" t="s">
        <v>38</v>
      </c>
    </row>
    <row r="65" spans="1:24" ht="206.25">
      <c r="A65" s="112"/>
      <c r="B65" s="298" t="s">
        <v>523</v>
      </c>
      <c r="C65" s="275" t="s">
        <v>277</v>
      </c>
      <c r="D65" s="250" t="s">
        <v>278</v>
      </c>
      <c r="E65" s="250"/>
      <c r="F65" s="299" t="s">
        <v>279</v>
      </c>
      <c r="G65" s="276"/>
      <c r="H65" s="249"/>
      <c r="I65" s="340" t="s">
        <v>37</v>
      </c>
      <c r="J65" s="340" t="s">
        <v>37</v>
      </c>
      <c r="K65" s="340" t="s">
        <v>37</v>
      </c>
      <c r="L65" s="340" t="s">
        <v>37</v>
      </c>
      <c r="M65" s="340" t="s">
        <v>37</v>
      </c>
      <c r="N65" s="340" t="s">
        <v>37</v>
      </c>
      <c r="O65" s="340" t="s">
        <v>37</v>
      </c>
      <c r="P65" s="340" t="s">
        <v>37</v>
      </c>
      <c r="Q65" s="340" t="s">
        <v>37</v>
      </c>
      <c r="R65" s="340" t="s">
        <v>37</v>
      </c>
      <c r="S65" s="249"/>
      <c r="T65" s="518"/>
      <c r="U65" s="247" t="s">
        <v>175</v>
      </c>
      <c r="V65" s="300"/>
      <c r="W65" s="250"/>
      <c r="X65" s="252" t="s">
        <v>38</v>
      </c>
    </row>
    <row r="66" spans="1:24" s="384" customFormat="1">
      <c r="A66" s="109"/>
      <c r="B66" s="666" t="s">
        <v>492</v>
      </c>
      <c r="C66" s="667"/>
      <c r="D66" s="667"/>
      <c r="E66" s="667"/>
      <c r="F66" s="667"/>
      <c r="G66" s="667"/>
      <c r="H66" s="478"/>
      <c r="I66" s="478"/>
      <c r="J66" s="478"/>
      <c r="K66" s="478"/>
      <c r="L66" s="478"/>
      <c r="M66" s="478"/>
      <c r="N66" s="478"/>
      <c r="O66" s="478"/>
      <c r="P66" s="478"/>
      <c r="Q66" s="478"/>
      <c r="R66" s="478"/>
      <c r="S66" s="478"/>
      <c r="T66" s="478"/>
      <c r="U66" s="478"/>
      <c r="V66" s="478"/>
      <c r="W66" s="419"/>
      <c r="X66" s="489"/>
    </row>
    <row r="67" spans="1:24" ht="222.75">
      <c r="A67" s="112"/>
      <c r="B67" s="216" t="s">
        <v>524</v>
      </c>
      <c r="C67" s="253" t="s">
        <v>605</v>
      </c>
      <c r="D67" s="254" t="s">
        <v>606</v>
      </c>
      <c r="E67" s="120" t="s">
        <v>58</v>
      </c>
      <c r="F67" s="120" t="s">
        <v>36</v>
      </c>
      <c r="G67" s="255" t="s">
        <v>282</v>
      </c>
      <c r="H67" s="444"/>
      <c r="I67" s="444"/>
      <c r="J67" s="444"/>
      <c r="K67" s="543" t="s">
        <v>37</v>
      </c>
      <c r="L67" s="543" t="s">
        <v>37</v>
      </c>
      <c r="M67" s="543" t="s">
        <v>37</v>
      </c>
      <c r="N67" s="444"/>
      <c r="O67" s="444"/>
      <c r="P67" s="462"/>
      <c r="Q67" s="444"/>
      <c r="R67" s="444"/>
      <c r="S67" s="444"/>
      <c r="T67" s="586">
        <v>5700</v>
      </c>
      <c r="U67" s="280" t="s">
        <v>604</v>
      </c>
      <c r="V67" s="544" t="s">
        <v>607</v>
      </c>
      <c r="W67" s="280"/>
      <c r="X67" s="281" t="s">
        <v>38</v>
      </c>
    </row>
    <row r="68" spans="1:24" ht="56.25">
      <c r="A68" s="10"/>
      <c r="B68" s="535" t="s">
        <v>493</v>
      </c>
      <c r="C68" s="12" t="s">
        <v>71</v>
      </c>
      <c r="D68" s="12"/>
      <c r="E68" s="12"/>
      <c r="F68" s="12"/>
      <c r="G68" s="12"/>
      <c r="H68" s="34"/>
      <c r="I68" s="34"/>
      <c r="J68" s="34"/>
      <c r="K68" s="34"/>
      <c r="L68" s="34"/>
      <c r="M68" s="34"/>
      <c r="N68" s="34"/>
      <c r="O68" s="34"/>
      <c r="P68" s="62"/>
      <c r="Q68" s="34"/>
      <c r="R68" s="34"/>
      <c r="S68" s="34"/>
      <c r="T68" s="449"/>
      <c r="U68" s="38"/>
      <c r="V68" s="64"/>
      <c r="W68" s="38"/>
      <c r="X68" s="38"/>
    </row>
    <row r="69" spans="1:24">
      <c r="A69" s="317"/>
      <c r="B69" s="668" t="s">
        <v>287</v>
      </c>
      <c r="C69" s="669"/>
      <c r="D69" s="669"/>
      <c r="E69" s="669"/>
      <c r="F69" s="669"/>
      <c r="G69" s="670"/>
      <c r="H69" s="319"/>
      <c r="I69" s="319"/>
      <c r="J69" s="319"/>
      <c r="K69" s="319"/>
      <c r="L69" s="319"/>
      <c r="M69" s="319"/>
      <c r="N69" s="319"/>
      <c r="O69" s="319"/>
      <c r="P69" s="319"/>
      <c r="Q69" s="319"/>
      <c r="R69" s="319"/>
      <c r="S69" s="319"/>
      <c r="T69" s="527"/>
      <c r="U69" s="320"/>
      <c r="V69" s="320"/>
      <c r="W69" s="321"/>
      <c r="X69" s="322"/>
    </row>
    <row r="70" spans="1:24" ht="281.25">
      <c r="A70" s="317"/>
      <c r="B70" s="323" t="s">
        <v>525</v>
      </c>
      <c r="C70" s="324" t="s">
        <v>283</v>
      </c>
      <c r="D70" s="325" t="s">
        <v>284</v>
      </c>
      <c r="E70" s="326" t="s">
        <v>155</v>
      </c>
      <c r="F70" s="322" t="s">
        <v>73</v>
      </c>
      <c r="G70" s="325" t="s">
        <v>285</v>
      </c>
      <c r="H70" s="327"/>
      <c r="I70" s="328"/>
      <c r="J70" s="328"/>
      <c r="K70" s="328"/>
      <c r="L70" s="328"/>
      <c r="M70" s="328"/>
      <c r="N70" s="328"/>
      <c r="O70" s="328"/>
      <c r="P70" s="328"/>
      <c r="Q70" s="340" t="s">
        <v>37</v>
      </c>
      <c r="R70" s="328"/>
      <c r="S70" s="328"/>
      <c r="T70" s="528">
        <v>5120</v>
      </c>
      <c r="U70" s="280" t="s">
        <v>604</v>
      </c>
      <c r="V70" s="324" t="s">
        <v>576</v>
      </c>
      <c r="W70" s="321"/>
      <c r="X70" s="322" t="s">
        <v>74</v>
      </c>
    </row>
    <row r="71" spans="1:24" ht="63">
      <c r="A71" s="317"/>
      <c r="B71" s="318" t="s">
        <v>526</v>
      </c>
      <c r="C71" s="324"/>
      <c r="D71" s="322" t="s">
        <v>72</v>
      </c>
      <c r="E71" s="326" t="s">
        <v>35</v>
      </c>
      <c r="F71" s="316" t="s">
        <v>75</v>
      </c>
      <c r="G71" s="325" t="s">
        <v>286</v>
      </c>
      <c r="H71" s="328"/>
      <c r="I71" s="328"/>
      <c r="J71" s="328"/>
      <c r="K71" s="340" t="s">
        <v>37</v>
      </c>
      <c r="L71" s="328"/>
      <c r="M71" s="328"/>
      <c r="N71" s="340" t="s">
        <v>37</v>
      </c>
      <c r="O71" s="328"/>
      <c r="P71" s="328"/>
      <c r="Q71" s="340" t="s">
        <v>37</v>
      </c>
      <c r="R71" s="328"/>
      <c r="S71" s="328"/>
      <c r="T71" s="528"/>
      <c r="U71" s="114" t="s">
        <v>175</v>
      </c>
      <c r="V71" s="324"/>
      <c r="W71" s="321"/>
      <c r="X71" s="322" t="s">
        <v>74</v>
      </c>
    </row>
    <row r="72" spans="1:24" ht="56.25">
      <c r="A72" s="317"/>
      <c r="B72" s="318" t="s">
        <v>527</v>
      </c>
      <c r="C72" s="324"/>
      <c r="D72" s="330"/>
      <c r="E72" s="330"/>
      <c r="F72" s="330"/>
      <c r="G72" s="193" t="s">
        <v>227</v>
      </c>
      <c r="H72" s="340" t="s">
        <v>37</v>
      </c>
      <c r="I72" s="340" t="s">
        <v>37</v>
      </c>
      <c r="J72" s="340" t="s">
        <v>37</v>
      </c>
      <c r="K72" s="340" t="s">
        <v>37</v>
      </c>
      <c r="L72" s="340" t="s">
        <v>37</v>
      </c>
      <c r="M72" s="340" t="s">
        <v>37</v>
      </c>
      <c r="N72" s="340" t="s">
        <v>37</v>
      </c>
      <c r="O72" s="340" t="s">
        <v>37</v>
      </c>
      <c r="P72" s="340" t="s">
        <v>37</v>
      </c>
      <c r="Q72" s="340" t="s">
        <v>37</v>
      </c>
      <c r="R72" s="340" t="s">
        <v>37</v>
      </c>
      <c r="S72" s="340" t="s">
        <v>37</v>
      </c>
      <c r="T72" s="528"/>
      <c r="U72" s="114" t="s">
        <v>175</v>
      </c>
      <c r="V72" s="322"/>
      <c r="W72" s="321"/>
      <c r="X72" s="322" t="s">
        <v>74</v>
      </c>
    </row>
    <row r="73" spans="1:24" ht="75">
      <c r="A73" s="27"/>
      <c r="B73" s="87" t="s">
        <v>528</v>
      </c>
      <c r="C73" s="29" t="s">
        <v>76</v>
      </c>
      <c r="D73" s="52" t="s">
        <v>63</v>
      </c>
      <c r="E73" s="52"/>
      <c r="F73" s="29"/>
      <c r="G73" s="53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529"/>
      <c r="U73" s="88" t="s">
        <v>175</v>
      </c>
      <c r="V73" s="49"/>
      <c r="W73" s="52"/>
      <c r="X73" s="385" t="s">
        <v>74</v>
      </c>
    </row>
    <row r="74" spans="1:24" ht="37.5">
      <c r="A74" s="10"/>
      <c r="B74" s="537" t="s">
        <v>494</v>
      </c>
      <c r="C74" s="372"/>
      <c r="D74" s="372"/>
      <c r="E74" s="372"/>
      <c r="F74" s="372"/>
      <c r="G74" s="386"/>
      <c r="H74" s="372"/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513"/>
      <c r="U74" s="372"/>
      <c r="V74" s="372"/>
      <c r="W74" s="372"/>
      <c r="X74" s="372"/>
    </row>
    <row r="75" spans="1:24" ht="37.5">
      <c r="A75" s="536"/>
      <c r="B75" s="434" t="s">
        <v>495</v>
      </c>
      <c r="C75" s="412"/>
      <c r="D75" s="412"/>
      <c r="E75" s="412"/>
      <c r="F75" s="412"/>
      <c r="G75" s="413"/>
      <c r="H75" s="412"/>
      <c r="I75" s="412"/>
      <c r="J75" s="412"/>
      <c r="K75" s="412"/>
      <c r="L75" s="412"/>
      <c r="M75" s="412"/>
      <c r="N75" s="412"/>
      <c r="O75" s="412"/>
      <c r="P75" s="412"/>
      <c r="Q75" s="412"/>
      <c r="R75" s="412"/>
      <c r="S75" s="412"/>
      <c r="T75" s="530"/>
      <c r="U75" s="412"/>
      <c r="V75" s="412"/>
      <c r="W75" s="412"/>
      <c r="X75" s="412"/>
    </row>
    <row r="76" spans="1:24" ht="37.5">
      <c r="A76" s="411"/>
      <c r="B76" s="435" t="s">
        <v>529</v>
      </c>
      <c r="C76" s="412"/>
      <c r="D76" s="412"/>
      <c r="E76" s="412"/>
      <c r="F76" s="412"/>
      <c r="G76" s="413"/>
      <c r="H76" s="412"/>
      <c r="I76" s="412"/>
      <c r="J76" s="412"/>
      <c r="K76" s="412"/>
      <c r="L76" s="412"/>
      <c r="M76" s="412"/>
      <c r="N76" s="412"/>
      <c r="O76" s="412"/>
      <c r="P76" s="412"/>
      <c r="Q76" s="412"/>
      <c r="R76" s="412"/>
      <c r="S76" s="412"/>
      <c r="T76" s="530"/>
      <c r="U76" s="412"/>
      <c r="V76" s="437" t="s">
        <v>389</v>
      </c>
      <c r="W76" s="412"/>
      <c r="X76" s="412"/>
    </row>
    <row r="77" spans="1:24" ht="56.25">
      <c r="A77" s="411"/>
      <c r="B77" s="435" t="s">
        <v>530</v>
      </c>
      <c r="C77" s="412"/>
      <c r="D77" s="412"/>
      <c r="E77" s="412"/>
      <c r="F77" s="412"/>
      <c r="G77" s="193" t="s">
        <v>227</v>
      </c>
      <c r="H77" s="340" t="s">
        <v>37</v>
      </c>
      <c r="I77" s="340" t="s">
        <v>37</v>
      </c>
      <c r="J77" s="340" t="s">
        <v>37</v>
      </c>
      <c r="K77" s="340" t="s">
        <v>37</v>
      </c>
      <c r="L77" s="340" t="s">
        <v>37</v>
      </c>
      <c r="M77" s="340" t="s">
        <v>37</v>
      </c>
      <c r="N77" s="340" t="s">
        <v>37</v>
      </c>
      <c r="O77" s="340" t="s">
        <v>37</v>
      </c>
      <c r="P77" s="340" t="s">
        <v>37</v>
      </c>
      <c r="Q77" s="340" t="s">
        <v>37</v>
      </c>
      <c r="R77" s="340" t="s">
        <v>37</v>
      </c>
      <c r="S77" s="340" t="s">
        <v>37</v>
      </c>
      <c r="T77" s="531"/>
      <c r="U77" s="549" t="s">
        <v>175</v>
      </c>
      <c r="V77" s="412"/>
      <c r="W77" s="412"/>
      <c r="X77" s="412"/>
    </row>
    <row r="78" spans="1:24">
      <c r="A78" s="411"/>
      <c r="B78" s="434" t="s">
        <v>388</v>
      </c>
      <c r="C78" s="412"/>
      <c r="D78" s="412"/>
      <c r="E78" s="412"/>
      <c r="F78" s="412"/>
      <c r="G78" s="413"/>
      <c r="H78" s="412"/>
      <c r="I78" s="412"/>
      <c r="J78" s="412"/>
      <c r="K78" s="412"/>
      <c r="L78" s="412"/>
      <c r="M78" s="412"/>
      <c r="N78" s="412"/>
      <c r="O78" s="412"/>
      <c r="P78" s="412"/>
      <c r="Q78" s="412"/>
      <c r="R78" s="412"/>
      <c r="S78" s="412"/>
      <c r="T78" s="530"/>
      <c r="U78" s="412"/>
      <c r="V78" s="412"/>
      <c r="W78" s="412"/>
      <c r="X78" s="412"/>
    </row>
    <row r="79" spans="1:24" ht="37.5">
      <c r="A79" s="411"/>
      <c r="B79" s="435" t="s">
        <v>531</v>
      </c>
      <c r="C79" s="412" t="s">
        <v>392</v>
      </c>
      <c r="D79" s="412"/>
      <c r="E79" s="412"/>
      <c r="F79" s="412"/>
      <c r="G79" s="413"/>
      <c r="H79" s="412"/>
      <c r="I79" s="412"/>
      <c r="J79" s="412"/>
      <c r="K79" s="412"/>
      <c r="L79" s="412"/>
      <c r="M79" s="412"/>
      <c r="N79" s="412"/>
      <c r="O79" s="412"/>
      <c r="P79" s="412"/>
      <c r="Q79" s="412"/>
      <c r="R79" s="412"/>
      <c r="S79" s="412"/>
      <c r="T79" s="530"/>
      <c r="U79" s="412"/>
      <c r="V79" s="412"/>
      <c r="W79" s="412"/>
      <c r="X79" s="412"/>
    </row>
    <row r="80" spans="1:24" ht="75">
      <c r="A80" s="411"/>
      <c r="B80" s="435" t="s">
        <v>532</v>
      </c>
      <c r="C80" s="336" t="s">
        <v>391</v>
      </c>
      <c r="D80" s="412"/>
      <c r="E80" s="412"/>
      <c r="F80" s="412"/>
      <c r="G80" s="193" t="s">
        <v>227</v>
      </c>
      <c r="H80" s="340" t="s">
        <v>37</v>
      </c>
      <c r="I80" s="340" t="s">
        <v>37</v>
      </c>
      <c r="J80" s="340" t="s">
        <v>37</v>
      </c>
      <c r="K80" s="340" t="s">
        <v>37</v>
      </c>
      <c r="L80" s="340" t="s">
        <v>37</v>
      </c>
      <c r="M80" s="340" t="s">
        <v>37</v>
      </c>
      <c r="N80" s="340" t="s">
        <v>37</v>
      </c>
      <c r="O80" s="340" t="s">
        <v>37</v>
      </c>
      <c r="P80" s="340" t="s">
        <v>37</v>
      </c>
      <c r="Q80" s="340" t="s">
        <v>37</v>
      </c>
      <c r="R80" s="340" t="s">
        <v>37</v>
      </c>
      <c r="S80" s="340" t="s">
        <v>37</v>
      </c>
      <c r="T80" s="531"/>
      <c r="U80" s="88" t="s">
        <v>175</v>
      </c>
      <c r="V80" s="412"/>
      <c r="W80" s="412"/>
      <c r="X80" s="412"/>
    </row>
    <row r="81" spans="1:24" ht="93.75">
      <c r="A81" s="411"/>
      <c r="B81" s="435" t="s">
        <v>533</v>
      </c>
      <c r="C81" s="336" t="s">
        <v>391</v>
      </c>
      <c r="D81" s="412"/>
      <c r="E81" s="412"/>
      <c r="F81" s="412"/>
      <c r="G81" s="193" t="s">
        <v>227</v>
      </c>
      <c r="H81" s="340" t="s">
        <v>37</v>
      </c>
      <c r="I81" s="340" t="s">
        <v>37</v>
      </c>
      <c r="J81" s="340" t="s">
        <v>37</v>
      </c>
      <c r="K81" s="340" t="s">
        <v>37</v>
      </c>
      <c r="L81" s="340" t="s">
        <v>37</v>
      </c>
      <c r="M81" s="340" t="s">
        <v>37</v>
      </c>
      <c r="N81" s="340" t="s">
        <v>37</v>
      </c>
      <c r="O81" s="340" t="s">
        <v>37</v>
      </c>
      <c r="P81" s="340" t="s">
        <v>37</v>
      </c>
      <c r="Q81" s="340" t="s">
        <v>37</v>
      </c>
      <c r="R81" s="340" t="s">
        <v>37</v>
      </c>
      <c r="S81" s="340" t="s">
        <v>37</v>
      </c>
      <c r="T81" s="531"/>
      <c r="U81" s="88" t="s">
        <v>175</v>
      </c>
      <c r="V81" s="412"/>
      <c r="W81" s="412"/>
      <c r="X81" s="412"/>
    </row>
    <row r="82" spans="1:24" ht="56.25">
      <c r="A82" s="411"/>
      <c r="B82" s="435" t="s">
        <v>534</v>
      </c>
      <c r="C82" s="336" t="s">
        <v>393</v>
      </c>
      <c r="D82" s="412"/>
      <c r="E82" s="412"/>
      <c r="F82" s="412"/>
      <c r="G82" s="413"/>
      <c r="H82" s="412"/>
      <c r="I82" s="412"/>
      <c r="J82" s="412"/>
      <c r="K82" s="412"/>
      <c r="L82" s="412"/>
      <c r="M82" s="412"/>
      <c r="N82" s="412"/>
      <c r="O82" s="412"/>
      <c r="P82" s="412"/>
      <c r="Q82" s="412"/>
      <c r="R82" s="412"/>
      <c r="S82" s="412"/>
      <c r="T82" s="531"/>
      <c r="U82" s="88" t="s">
        <v>175</v>
      </c>
      <c r="V82" s="412"/>
      <c r="W82" s="412"/>
      <c r="X82" s="412"/>
    </row>
    <row r="83" spans="1:24">
      <c r="A83" s="411"/>
      <c r="B83" s="434" t="s">
        <v>390</v>
      </c>
      <c r="C83" s="412"/>
      <c r="D83" s="412"/>
      <c r="E83" s="412"/>
      <c r="F83" s="412"/>
      <c r="G83" s="413"/>
      <c r="H83" s="412"/>
      <c r="I83" s="412"/>
      <c r="J83" s="412"/>
      <c r="K83" s="412"/>
      <c r="L83" s="412"/>
      <c r="M83" s="412"/>
      <c r="N83" s="412"/>
      <c r="O83" s="412"/>
      <c r="P83" s="412"/>
      <c r="Q83" s="412"/>
      <c r="R83" s="412"/>
      <c r="S83" s="412"/>
      <c r="T83" s="530"/>
      <c r="U83" s="412"/>
      <c r="V83" s="412"/>
      <c r="W83" s="412"/>
      <c r="X83" s="412"/>
    </row>
    <row r="84" spans="1:24" ht="112.5">
      <c r="A84" s="89"/>
      <c r="B84" s="19" t="s">
        <v>535</v>
      </c>
      <c r="C84" s="436" t="s">
        <v>123</v>
      </c>
      <c r="D84" s="342" t="s">
        <v>121</v>
      </c>
      <c r="E84" s="46" t="s">
        <v>124</v>
      </c>
      <c r="F84" s="45" t="s">
        <v>125</v>
      </c>
      <c r="G84" s="47" t="s">
        <v>227</v>
      </c>
      <c r="H84" s="23" t="s">
        <v>37</v>
      </c>
      <c r="I84" s="23" t="s">
        <v>37</v>
      </c>
      <c r="J84" s="23" t="s">
        <v>37</v>
      </c>
      <c r="K84" s="23" t="s">
        <v>37</v>
      </c>
      <c r="L84" s="23" t="s">
        <v>37</v>
      </c>
      <c r="M84" s="23" t="s">
        <v>37</v>
      </c>
      <c r="N84" s="23" t="s">
        <v>37</v>
      </c>
      <c r="O84" s="23" t="s">
        <v>37</v>
      </c>
      <c r="P84" s="23" t="s">
        <v>37</v>
      </c>
      <c r="Q84" s="23" t="s">
        <v>37</v>
      </c>
      <c r="R84" s="23" t="s">
        <v>37</v>
      </c>
      <c r="S84" s="23" t="s">
        <v>37</v>
      </c>
      <c r="T84" s="514">
        <v>1000</v>
      </c>
      <c r="U84" s="280" t="s">
        <v>604</v>
      </c>
      <c r="V84" s="44" t="s">
        <v>577</v>
      </c>
      <c r="W84" s="45"/>
      <c r="X84" s="57" t="s">
        <v>120</v>
      </c>
    </row>
    <row r="85" spans="1:24" ht="37.5">
      <c r="A85" s="10"/>
      <c r="B85" s="538" t="s">
        <v>496</v>
      </c>
      <c r="C85" s="64"/>
      <c r="D85" s="76"/>
      <c r="E85" s="77"/>
      <c r="F85" s="38"/>
      <c r="G85" s="73"/>
      <c r="H85" s="34"/>
      <c r="I85" s="62"/>
      <c r="J85" s="62"/>
      <c r="K85" s="62"/>
      <c r="L85" s="34"/>
      <c r="M85" s="34"/>
      <c r="N85" s="34"/>
      <c r="O85" s="34"/>
      <c r="P85" s="34"/>
      <c r="Q85" s="34"/>
      <c r="R85" s="34"/>
      <c r="S85" s="34"/>
      <c r="T85" s="449"/>
      <c r="U85" s="36"/>
      <c r="V85" s="37"/>
      <c r="W85" s="38"/>
      <c r="X85" s="39"/>
    </row>
    <row r="86" spans="1:24">
      <c r="A86" s="18"/>
      <c r="B86" s="539" t="s">
        <v>168</v>
      </c>
      <c r="C86" s="659" t="s">
        <v>83</v>
      </c>
      <c r="D86" s="659"/>
      <c r="E86" s="659"/>
      <c r="F86" s="659"/>
      <c r="G86" s="47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514"/>
      <c r="U86" s="72"/>
      <c r="V86" s="44"/>
      <c r="W86" s="45"/>
      <c r="X86" s="80"/>
    </row>
    <row r="87" spans="1:24" ht="75">
      <c r="A87" s="90"/>
      <c r="B87" s="40" t="s">
        <v>536</v>
      </c>
      <c r="C87" s="342" t="s">
        <v>85</v>
      </c>
      <c r="D87" s="315" t="s">
        <v>86</v>
      </c>
      <c r="E87" s="46"/>
      <c r="F87" s="45"/>
      <c r="G87" s="47" t="s">
        <v>227</v>
      </c>
      <c r="H87" s="23" t="s">
        <v>37</v>
      </c>
      <c r="I87" s="23" t="s">
        <v>37</v>
      </c>
      <c r="J87" s="23" t="s">
        <v>37</v>
      </c>
      <c r="K87" s="23" t="s">
        <v>37</v>
      </c>
      <c r="L87" s="23" t="s">
        <v>37</v>
      </c>
      <c r="M87" s="23" t="s">
        <v>37</v>
      </c>
      <c r="N87" s="23" t="s">
        <v>37</v>
      </c>
      <c r="O87" s="23" t="s">
        <v>37</v>
      </c>
      <c r="P87" s="23" t="s">
        <v>37</v>
      </c>
      <c r="Q87" s="23" t="s">
        <v>37</v>
      </c>
      <c r="R87" s="23" t="s">
        <v>37</v>
      </c>
      <c r="S87" s="23" t="s">
        <v>37</v>
      </c>
      <c r="T87" s="519"/>
      <c r="U87" s="82" t="s">
        <v>175</v>
      </c>
      <c r="V87" s="44"/>
      <c r="W87" s="45"/>
      <c r="X87" s="57" t="s">
        <v>169</v>
      </c>
    </row>
    <row r="88" spans="1:24" ht="56.25">
      <c r="A88" s="18"/>
      <c r="B88" s="40" t="s">
        <v>537</v>
      </c>
      <c r="C88" s="342" t="s">
        <v>87</v>
      </c>
      <c r="D88" s="66"/>
      <c r="E88" s="46"/>
      <c r="F88" s="45"/>
      <c r="G88" s="47" t="s">
        <v>227</v>
      </c>
      <c r="H88" s="23" t="s">
        <v>37</v>
      </c>
      <c r="I88" s="23" t="s">
        <v>37</v>
      </c>
      <c r="J88" s="23" t="s">
        <v>37</v>
      </c>
      <c r="K88" s="23" t="s">
        <v>37</v>
      </c>
      <c r="L88" s="23" t="s">
        <v>37</v>
      </c>
      <c r="M88" s="23" t="s">
        <v>37</v>
      </c>
      <c r="N88" s="23" t="s">
        <v>37</v>
      </c>
      <c r="O88" s="23" t="s">
        <v>37</v>
      </c>
      <c r="P88" s="23" t="s">
        <v>37</v>
      </c>
      <c r="Q88" s="23" t="s">
        <v>37</v>
      </c>
      <c r="R88" s="23" t="s">
        <v>37</v>
      </c>
      <c r="S88" s="23" t="s">
        <v>37</v>
      </c>
      <c r="T88" s="519"/>
      <c r="U88" s="82" t="s">
        <v>175</v>
      </c>
      <c r="V88" s="44"/>
      <c r="W88" s="45"/>
      <c r="X88" s="57" t="s">
        <v>169</v>
      </c>
    </row>
    <row r="89" spans="1:24" ht="206.25">
      <c r="A89" s="18"/>
      <c r="B89" s="40" t="s">
        <v>538</v>
      </c>
      <c r="C89" s="20" t="s">
        <v>88</v>
      </c>
      <c r="D89" s="315" t="s">
        <v>86</v>
      </c>
      <c r="E89" s="46"/>
      <c r="F89" s="45"/>
      <c r="G89" s="47" t="s">
        <v>227</v>
      </c>
      <c r="H89" s="23" t="s">
        <v>37</v>
      </c>
      <c r="I89" s="23" t="s">
        <v>37</v>
      </c>
      <c r="J89" s="23" t="s">
        <v>37</v>
      </c>
      <c r="K89" s="23" t="s">
        <v>37</v>
      </c>
      <c r="L89" s="23" t="s">
        <v>37</v>
      </c>
      <c r="M89" s="23" t="s">
        <v>37</v>
      </c>
      <c r="N89" s="23" t="s">
        <v>37</v>
      </c>
      <c r="O89" s="23" t="s">
        <v>37</v>
      </c>
      <c r="P89" s="23" t="s">
        <v>37</v>
      </c>
      <c r="Q89" s="23" t="s">
        <v>37</v>
      </c>
      <c r="R89" s="23" t="s">
        <v>37</v>
      </c>
      <c r="S89" s="23" t="s">
        <v>37</v>
      </c>
      <c r="T89" s="519"/>
      <c r="U89" s="82" t="s">
        <v>175</v>
      </c>
      <c r="V89" s="44"/>
      <c r="W89" s="45"/>
      <c r="X89" s="57" t="s">
        <v>169</v>
      </c>
    </row>
    <row r="90" spans="1:24" ht="112.5">
      <c r="A90" s="18"/>
      <c r="B90" s="40" t="s">
        <v>539</v>
      </c>
      <c r="C90" s="20" t="s">
        <v>89</v>
      </c>
      <c r="D90" s="66" t="s">
        <v>90</v>
      </c>
      <c r="E90" s="45"/>
      <c r="F90" s="45" t="s">
        <v>91</v>
      </c>
      <c r="G90" s="47" t="s">
        <v>92</v>
      </c>
      <c r="H90" s="23" t="s">
        <v>37</v>
      </c>
      <c r="I90" s="23" t="s">
        <v>37</v>
      </c>
      <c r="J90" s="23" t="s">
        <v>37</v>
      </c>
      <c r="K90" s="23" t="s">
        <v>37</v>
      </c>
      <c r="L90" s="23" t="s">
        <v>37</v>
      </c>
      <c r="M90" s="23" t="s">
        <v>37</v>
      </c>
      <c r="N90" s="23" t="s">
        <v>37</v>
      </c>
      <c r="O90" s="23" t="s">
        <v>37</v>
      </c>
      <c r="P90" s="23" t="s">
        <v>37</v>
      </c>
      <c r="Q90" s="23" t="s">
        <v>37</v>
      </c>
      <c r="R90" s="23" t="s">
        <v>37</v>
      </c>
      <c r="S90" s="23" t="s">
        <v>37</v>
      </c>
      <c r="T90" s="519"/>
      <c r="U90" s="82" t="s">
        <v>175</v>
      </c>
      <c r="V90" s="342"/>
      <c r="W90" s="45"/>
      <c r="X90" s="80" t="s">
        <v>84</v>
      </c>
    </row>
    <row r="91" spans="1:24" ht="93.75">
      <c r="A91" s="18"/>
      <c r="B91" s="40" t="s">
        <v>540</v>
      </c>
      <c r="C91" s="20" t="s">
        <v>223</v>
      </c>
      <c r="D91" s="66"/>
      <c r="E91" s="46"/>
      <c r="F91" s="45"/>
      <c r="G91" s="47" t="s">
        <v>227</v>
      </c>
      <c r="H91" s="23" t="s">
        <v>37</v>
      </c>
      <c r="I91" s="23" t="s">
        <v>37</v>
      </c>
      <c r="J91" s="23" t="s">
        <v>37</v>
      </c>
      <c r="K91" s="23" t="s">
        <v>37</v>
      </c>
      <c r="L91" s="23" t="s">
        <v>37</v>
      </c>
      <c r="M91" s="23" t="s">
        <v>37</v>
      </c>
      <c r="N91" s="23" t="s">
        <v>37</v>
      </c>
      <c r="O91" s="23" t="s">
        <v>37</v>
      </c>
      <c r="P91" s="23" t="s">
        <v>37</v>
      </c>
      <c r="Q91" s="23" t="s">
        <v>37</v>
      </c>
      <c r="R91" s="23" t="s">
        <v>37</v>
      </c>
      <c r="S91" s="23" t="s">
        <v>37</v>
      </c>
      <c r="T91" s="519"/>
      <c r="U91" s="82" t="s">
        <v>175</v>
      </c>
      <c r="V91" s="44"/>
      <c r="W91" s="45"/>
      <c r="X91" s="57" t="s">
        <v>84</v>
      </c>
    </row>
    <row r="92" spans="1:24" ht="56.25">
      <c r="A92" s="91"/>
      <c r="B92" s="40" t="s">
        <v>541</v>
      </c>
      <c r="C92" s="342" t="s">
        <v>93</v>
      </c>
      <c r="D92" s="45"/>
      <c r="E92" s="46"/>
      <c r="F92" s="45"/>
      <c r="G92" s="47" t="s">
        <v>227</v>
      </c>
      <c r="H92" s="23" t="s">
        <v>37</v>
      </c>
      <c r="I92" s="23" t="s">
        <v>37</v>
      </c>
      <c r="J92" s="23" t="s">
        <v>37</v>
      </c>
      <c r="K92" s="23" t="s">
        <v>37</v>
      </c>
      <c r="L92" s="23" t="s">
        <v>37</v>
      </c>
      <c r="M92" s="23" t="s">
        <v>37</v>
      </c>
      <c r="N92" s="23" t="s">
        <v>37</v>
      </c>
      <c r="O92" s="23" t="s">
        <v>37</v>
      </c>
      <c r="P92" s="23" t="s">
        <v>37</v>
      </c>
      <c r="Q92" s="23" t="s">
        <v>37</v>
      </c>
      <c r="R92" s="23" t="s">
        <v>37</v>
      </c>
      <c r="S92" s="23" t="s">
        <v>37</v>
      </c>
      <c r="T92" s="519"/>
      <c r="U92" s="72"/>
      <c r="V92" s="44"/>
      <c r="W92" s="45"/>
      <c r="X92" s="57" t="s">
        <v>84</v>
      </c>
    </row>
    <row r="93" spans="1:24" ht="75">
      <c r="A93" s="91"/>
      <c r="B93" s="40" t="s">
        <v>542</v>
      </c>
      <c r="C93" s="342" t="s">
        <v>94</v>
      </c>
      <c r="D93" s="342"/>
      <c r="E93" s="46"/>
      <c r="F93" s="45"/>
      <c r="G93" s="47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514"/>
      <c r="U93" s="72"/>
      <c r="V93" s="44"/>
      <c r="W93" s="45"/>
      <c r="X93" s="57" t="s">
        <v>95</v>
      </c>
    </row>
    <row r="94" spans="1:24">
      <c r="A94" s="91"/>
      <c r="B94" s="540" t="s">
        <v>170</v>
      </c>
      <c r="C94" s="342"/>
      <c r="D94" s="342"/>
      <c r="E94" s="46"/>
      <c r="F94" s="45"/>
      <c r="G94" s="47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514"/>
      <c r="U94" s="72"/>
      <c r="V94" s="44"/>
      <c r="W94" s="45"/>
      <c r="X94" s="80"/>
    </row>
    <row r="95" spans="1:24" ht="37.5">
      <c r="A95" s="91"/>
      <c r="B95" s="40" t="s">
        <v>543</v>
      </c>
      <c r="C95" s="342"/>
      <c r="D95" s="342"/>
      <c r="E95" s="46"/>
      <c r="F95" s="45"/>
      <c r="G95" s="47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514"/>
      <c r="U95" s="72"/>
      <c r="V95" s="44"/>
      <c r="W95" s="45"/>
      <c r="X95" s="80"/>
    </row>
    <row r="96" spans="1:24" ht="93.75">
      <c r="A96" s="91"/>
      <c r="B96" s="40" t="s">
        <v>544</v>
      </c>
      <c r="C96" s="342" t="s">
        <v>96</v>
      </c>
      <c r="D96" s="342" t="s">
        <v>97</v>
      </c>
      <c r="E96" s="46" t="s">
        <v>384</v>
      </c>
      <c r="F96" s="45" t="s">
        <v>36</v>
      </c>
      <c r="G96" s="47">
        <v>22981</v>
      </c>
      <c r="H96" s="23"/>
      <c r="I96" s="23"/>
      <c r="J96" s="23" t="s">
        <v>37</v>
      </c>
      <c r="K96" s="23"/>
      <c r="L96" s="23"/>
      <c r="M96" s="23"/>
      <c r="N96" s="23"/>
      <c r="O96" s="23"/>
      <c r="P96" s="23"/>
      <c r="Q96" s="23"/>
      <c r="R96" s="23"/>
      <c r="S96" s="23"/>
      <c r="T96" s="514"/>
      <c r="U96" s="72"/>
      <c r="V96" s="44"/>
      <c r="W96" s="45"/>
      <c r="X96" s="25" t="s">
        <v>98</v>
      </c>
    </row>
    <row r="97" spans="1:24" ht="93.75">
      <c r="A97" s="18"/>
      <c r="B97" s="40" t="s">
        <v>545</v>
      </c>
      <c r="C97" s="342" t="s">
        <v>99</v>
      </c>
      <c r="D97" s="342" t="s">
        <v>100</v>
      </c>
      <c r="E97" s="46"/>
      <c r="F97" s="45"/>
      <c r="G97" s="47" t="s">
        <v>227</v>
      </c>
      <c r="H97" s="23" t="s">
        <v>37</v>
      </c>
      <c r="I97" s="23" t="s">
        <v>37</v>
      </c>
      <c r="J97" s="23" t="s">
        <v>37</v>
      </c>
      <c r="K97" s="23" t="s">
        <v>37</v>
      </c>
      <c r="L97" s="23" t="s">
        <v>37</v>
      </c>
      <c r="M97" s="23" t="s">
        <v>37</v>
      </c>
      <c r="N97" s="23" t="s">
        <v>37</v>
      </c>
      <c r="O97" s="23" t="s">
        <v>37</v>
      </c>
      <c r="P97" s="23" t="s">
        <v>37</v>
      </c>
      <c r="Q97" s="23" t="s">
        <v>37</v>
      </c>
      <c r="R97" s="23" t="s">
        <v>37</v>
      </c>
      <c r="S97" s="23" t="s">
        <v>37</v>
      </c>
      <c r="T97" s="514"/>
      <c r="U97" s="72"/>
      <c r="V97" s="44"/>
      <c r="W97" s="45"/>
      <c r="X97" s="25" t="s">
        <v>98</v>
      </c>
    </row>
    <row r="98" spans="1:24" ht="56.25">
      <c r="A98" s="18"/>
      <c r="B98" s="40" t="s">
        <v>546</v>
      </c>
      <c r="C98" s="342" t="s">
        <v>101</v>
      </c>
      <c r="D98" s="342"/>
      <c r="E98" s="46"/>
      <c r="F98" s="45"/>
      <c r="G98" s="47" t="s">
        <v>227</v>
      </c>
      <c r="H98" s="23" t="s">
        <v>37</v>
      </c>
      <c r="I98" s="23" t="s">
        <v>37</v>
      </c>
      <c r="J98" s="23" t="s">
        <v>37</v>
      </c>
      <c r="K98" s="23" t="s">
        <v>37</v>
      </c>
      <c r="L98" s="23" t="s">
        <v>37</v>
      </c>
      <c r="M98" s="23" t="s">
        <v>37</v>
      </c>
      <c r="N98" s="23" t="s">
        <v>37</v>
      </c>
      <c r="O98" s="23" t="s">
        <v>37</v>
      </c>
      <c r="P98" s="23" t="s">
        <v>37</v>
      </c>
      <c r="Q98" s="23" t="s">
        <v>37</v>
      </c>
      <c r="R98" s="23" t="s">
        <v>37</v>
      </c>
      <c r="S98" s="23" t="s">
        <v>37</v>
      </c>
      <c r="T98" s="514"/>
      <c r="U98" s="72"/>
      <c r="V98" s="44"/>
      <c r="W98" s="45"/>
      <c r="X98" s="92" t="s">
        <v>98</v>
      </c>
    </row>
    <row r="99" spans="1:24" ht="93.75">
      <c r="A99" s="18"/>
      <c r="B99" s="40" t="s">
        <v>547</v>
      </c>
      <c r="C99" s="342" t="s">
        <v>102</v>
      </c>
      <c r="D99" s="342" t="s">
        <v>100</v>
      </c>
      <c r="E99" s="46" t="s">
        <v>292</v>
      </c>
      <c r="F99" s="45" t="s">
        <v>103</v>
      </c>
      <c r="G99" s="47" t="s">
        <v>227</v>
      </c>
      <c r="H99" s="23" t="s">
        <v>37</v>
      </c>
      <c r="I99" s="23" t="s">
        <v>37</v>
      </c>
      <c r="J99" s="23" t="s">
        <v>37</v>
      </c>
      <c r="K99" s="23" t="s">
        <v>37</v>
      </c>
      <c r="L99" s="23" t="s">
        <v>37</v>
      </c>
      <c r="M99" s="23" t="s">
        <v>37</v>
      </c>
      <c r="N99" s="23" t="s">
        <v>37</v>
      </c>
      <c r="O99" s="23" t="s">
        <v>37</v>
      </c>
      <c r="P99" s="23" t="s">
        <v>37</v>
      </c>
      <c r="Q99" s="23" t="s">
        <v>37</v>
      </c>
      <c r="R99" s="23" t="s">
        <v>37</v>
      </c>
      <c r="S99" s="23" t="s">
        <v>37</v>
      </c>
      <c r="T99" s="532">
        <v>1500</v>
      </c>
      <c r="U99" s="280" t="s">
        <v>604</v>
      </c>
      <c r="V99" s="26" t="s">
        <v>578</v>
      </c>
      <c r="W99" s="45"/>
      <c r="X99" s="25" t="s">
        <v>98</v>
      </c>
    </row>
    <row r="100" spans="1:24" ht="75">
      <c r="A100" s="27"/>
      <c r="B100" s="48" t="s">
        <v>548</v>
      </c>
      <c r="C100" s="49" t="s">
        <v>104</v>
      </c>
      <c r="D100" s="49" t="s">
        <v>105</v>
      </c>
      <c r="E100" s="51" t="s">
        <v>40</v>
      </c>
      <c r="F100" s="52" t="s">
        <v>41</v>
      </c>
      <c r="G100" s="53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50"/>
      <c r="U100" s="52" t="s">
        <v>422</v>
      </c>
      <c r="V100" s="75" t="s">
        <v>579</v>
      </c>
      <c r="W100" s="52"/>
      <c r="X100" s="33" t="s">
        <v>106</v>
      </c>
    </row>
    <row r="101" spans="1:24">
      <c r="A101" s="10"/>
      <c r="B101" s="545" t="s">
        <v>171</v>
      </c>
      <c r="C101" s="64"/>
      <c r="D101" s="64"/>
      <c r="E101" s="77"/>
      <c r="F101" s="38"/>
      <c r="G101" s="73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449"/>
      <c r="U101" s="38"/>
      <c r="V101" s="64"/>
      <c r="W101" s="38"/>
      <c r="X101" s="39"/>
    </row>
    <row r="102" spans="1:24" s="368" customFormat="1" ht="187.5">
      <c r="A102" s="373"/>
      <c r="B102" s="218" t="s">
        <v>549</v>
      </c>
      <c r="C102" s="217" t="s">
        <v>131</v>
      </c>
      <c r="D102" s="185" t="s">
        <v>132</v>
      </c>
      <c r="E102" s="185" t="s">
        <v>280</v>
      </c>
      <c r="F102" s="184" t="s">
        <v>36</v>
      </c>
      <c r="G102" s="185" t="s">
        <v>281</v>
      </c>
      <c r="H102" s="187"/>
      <c r="I102" s="187"/>
      <c r="J102" s="187"/>
      <c r="K102" s="187"/>
      <c r="L102" s="187"/>
      <c r="M102" s="331"/>
      <c r="N102" s="187"/>
      <c r="O102" s="331" t="s">
        <v>176</v>
      </c>
      <c r="P102" s="331" t="s">
        <v>176</v>
      </c>
      <c r="Q102" s="331" t="s">
        <v>176</v>
      </c>
      <c r="R102" s="187"/>
      <c r="S102" s="187"/>
      <c r="T102" s="551">
        <v>9000</v>
      </c>
      <c r="U102" s="185" t="s">
        <v>133</v>
      </c>
      <c r="V102" s="341" t="s">
        <v>580</v>
      </c>
      <c r="W102" s="332"/>
      <c r="X102" s="219" t="s">
        <v>38</v>
      </c>
    </row>
    <row r="103" spans="1:24">
      <c r="A103" s="10"/>
      <c r="B103" s="537" t="s">
        <v>550</v>
      </c>
      <c r="C103" s="64"/>
      <c r="D103" s="64"/>
      <c r="E103" s="77"/>
      <c r="F103" s="38"/>
      <c r="G103" s="73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533"/>
      <c r="U103" s="93"/>
      <c r="V103" s="78"/>
      <c r="W103" s="38"/>
      <c r="X103" s="17"/>
    </row>
    <row r="104" spans="1:24" ht="75">
      <c r="A104" s="18"/>
      <c r="B104" s="40" t="s">
        <v>551</v>
      </c>
      <c r="C104" s="342" t="s">
        <v>107</v>
      </c>
      <c r="D104" s="342" t="s">
        <v>108</v>
      </c>
      <c r="E104" s="45">
        <v>2</v>
      </c>
      <c r="F104" s="45" t="s">
        <v>41</v>
      </c>
      <c r="G104" s="23" t="s">
        <v>37</v>
      </c>
      <c r="H104" s="23" t="s">
        <v>37</v>
      </c>
      <c r="I104" s="23" t="s">
        <v>37</v>
      </c>
      <c r="J104" s="23" t="s">
        <v>37</v>
      </c>
      <c r="K104" s="23" t="s">
        <v>37</v>
      </c>
      <c r="L104" s="23" t="s">
        <v>37</v>
      </c>
      <c r="M104" s="23" t="s">
        <v>37</v>
      </c>
      <c r="N104" s="23" t="s">
        <v>37</v>
      </c>
      <c r="O104" s="23" t="s">
        <v>37</v>
      </c>
      <c r="P104" s="23" t="s">
        <v>37</v>
      </c>
      <c r="Q104" s="23" t="s">
        <v>37</v>
      </c>
      <c r="R104" s="23" t="s">
        <v>37</v>
      </c>
      <c r="S104" s="23" t="s">
        <v>37</v>
      </c>
      <c r="T104" s="514"/>
      <c r="U104" s="43" t="s">
        <v>51</v>
      </c>
      <c r="V104" s="20"/>
      <c r="W104" s="45"/>
      <c r="X104" s="45" t="s">
        <v>109</v>
      </c>
    </row>
    <row r="105" spans="1:24" ht="93.75">
      <c r="A105" s="18"/>
      <c r="B105" s="40" t="s">
        <v>552</v>
      </c>
      <c r="C105" s="342" t="s">
        <v>110</v>
      </c>
      <c r="D105" s="342" t="s">
        <v>108</v>
      </c>
      <c r="E105" s="45">
        <v>3</v>
      </c>
      <c r="F105" s="45" t="s">
        <v>36</v>
      </c>
      <c r="G105" s="45" t="s">
        <v>227</v>
      </c>
      <c r="H105" s="23" t="s">
        <v>37</v>
      </c>
      <c r="I105" s="23" t="s">
        <v>37</v>
      </c>
      <c r="J105" s="23" t="s">
        <v>37</v>
      </c>
      <c r="K105" s="23" t="s">
        <v>37</v>
      </c>
      <c r="L105" s="23" t="s">
        <v>37</v>
      </c>
      <c r="M105" s="23" t="s">
        <v>37</v>
      </c>
      <c r="N105" s="23" t="s">
        <v>37</v>
      </c>
      <c r="O105" s="23" t="s">
        <v>37</v>
      </c>
      <c r="P105" s="23" t="s">
        <v>37</v>
      </c>
      <c r="Q105" s="23" t="s">
        <v>37</v>
      </c>
      <c r="R105" s="23" t="s">
        <v>37</v>
      </c>
      <c r="S105" s="23" t="s">
        <v>37</v>
      </c>
      <c r="T105" s="514"/>
      <c r="U105" s="514" t="s">
        <v>175</v>
      </c>
      <c r="V105" s="20" t="s">
        <v>111</v>
      </c>
      <c r="W105" s="45"/>
      <c r="X105" s="45" t="s">
        <v>109</v>
      </c>
    </row>
    <row r="106" spans="1:24" ht="93.75">
      <c r="A106" s="18"/>
      <c r="B106" s="40" t="s">
        <v>555</v>
      </c>
      <c r="C106" s="342" t="s">
        <v>112</v>
      </c>
      <c r="D106" s="342" t="s">
        <v>113</v>
      </c>
      <c r="E106" s="45">
        <v>200</v>
      </c>
      <c r="F106" s="342" t="s">
        <v>114</v>
      </c>
      <c r="G106" s="45" t="s">
        <v>227</v>
      </c>
      <c r="H106" s="23" t="s">
        <v>37</v>
      </c>
      <c r="I106" s="23" t="s">
        <v>37</v>
      </c>
      <c r="J106" s="23" t="s">
        <v>37</v>
      </c>
      <c r="K106" s="23" t="s">
        <v>37</v>
      </c>
      <c r="L106" s="23" t="s">
        <v>37</v>
      </c>
      <c r="M106" s="23" t="s">
        <v>37</v>
      </c>
      <c r="N106" s="23" t="s">
        <v>37</v>
      </c>
      <c r="O106" s="23" t="s">
        <v>37</v>
      </c>
      <c r="P106" s="23" t="s">
        <v>37</v>
      </c>
      <c r="Q106" s="23" t="s">
        <v>37</v>
      </c>
      <c r="R106" s="23" t="s">
        <v>37</v>
      </c>
      <c r="S106" s="23" t="s">
        <v>37</v>
      </c>
      <c r="T106" s="514"/>
      <c r="U106" s="514" t="s">
        <v>175</v>
      </c>
      <c r="V106" s="20"/>
      <c r="W106" s="45"/>
      <c r="X106" s="45" t="s">
        <v>109</v>
      </c>
    </row>
    <row r="107" spans="1:24" ht="56.25">
      <c r="A107" s="18"/>
      <c r="B107" s="40" t="s">
        <v>553</v>
      </c>
      <c r="C107" s="45"/>
      <c r="D107" s="45"/>
      <c r="E107" s="45"/>
      <c r="F107" s="45"/>
      <c r="G107" s="45" t="s">
        <v>227</v>
      </c>
      <c r="H107" s="23" t="s">
        <v>37</v>
      </c>
      <c r="I107" s="23" t="s">
        <v>37</v>
      </c>
      <c r="J107" s="23" t="s">
        <v>37</v>
      </c>
      <c r="K107" s="23" t="s">
        <v>37</v>
      </c>
      <c r="L107" s="23" t="s">
        <v>37</v>
      </c>
      <c r="M107" s="23" t="s">
        <v>37</v>
      </c>
      <c r="N107" s="23" t="s">
        <v>37</v>
      </c>
      <c r="O107" s="23" t="s">
        <v>37</v>
      </c>
      <c r="P107" s="23" t="s">
        <v>37</v>
      </c>
      <c r="Q107" s="23" t="s">
        <v>37</v>
      </c>
      <c r="R107" s="23" t="s">
        <v>37</v>
      </c>
      <c r="S107" s="23" t="s">
        <v>37</v>
      </c>
      <c r="T107" s="514"/>
      <c r="U107" s="514" t="s">
        <v>175</v>
      </c>
      <c r="V107" s="20"/>
      <c r="W107" s="45"/>
      <c r="X107" s="45" t="s">
        <v>109</v>
      </c>
    </row>
    <row r="108" spans="1:24" ht="37.5">
      <c r="A108" s="18"/>
      <c r="B108" s="40" t="s">
        <v>554</v>
      </c>
      <c r="C108" s="45"/>
      <c r="D108" s="45"/>
      <c r="E108" s="45"/>
      <c r="F108" s="45"/>
      <c r="G108" s="94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514"/>
      <c r="U108" s="43"/>
      <c r="V108" s="20"/>
      <c r="W108" s="45"/>
      <c r="X108" s="45" t="s">
        <v>109</v>
      </c>
    </row>
    <row r="109" spans="1:24" ht="37.5">
      <c r="A109" s="18"/>
      <c r="B109" s="40" t="s">
        <v>556</v>
      </c>
      <c r="C109" s="60" t="s">
        <v>115</v>
      </c>
      <c r="D109" s="66" t="s">
        <v>179</v>
      </c>
      <c r="E109" s="45" t="s">
        <v>222</v>
      </c>
      <c r="F109" s="45" t="s">
        <v>179</v>
      </c>
      <c r="G109" s="45" t="s">
        <v>227</v>
      </c>
      <c r="H109" s="23" t="s">
        <v>37</v>
      </c>
      <c r="I109" s="23" t="s">
        <v>37</v>
      </c>
      <c r="J109" s="23" t="s">
        <v>37</v>
      </c>
      <c r="K109" s="23" t="s">
        <v>37</v>
      </c>
      <c r="L109" s="23" t="s">
        <v>37</v>
      </c>
      <c r="M109" s="23" t="s">
        <v>37</v>
      </c>
      <c r="N109" s="23" t="s">
        <v>37</v>
      </c>
      <c r="O109" s="23" t="s">
        <v>37</v>
      </c>
      <c r="P109" s="23" t="s">
        <v>37</v>
      </c>
      <c r="Q109" s="23" t="s">
        <v>37</v>
      </c>
      <c r="R109" s="23" t="s">
        <v>37</v>
      </c>
      <c r="S109" s="23" t="s">
        <v>37</v>
      </c>
      <c r="T109" s="514"/>
      <c r="U109" s="514" t="s">
        <v>175</v>
      </c>
      <c r="V109" s="20"/>
      <c r="W109" s="45"/>
      <c r="X109" s="45" t="s">
        <v>109</v>
      </c>
    </row>
    <row r="110" spans="1:24" ht="37.5">
      <c r="A110" s="18"/>
      <c r="B110" s="40" t="s">
        <v>557</v>
      </c>
      <c r="C110" s="74"/>
      <c r="D110" s="66" t="s">
        <v>179</v>
      </c>
      <c r="E110" s="45" t="s">
        <v>222</v>
      </c>
      <c r="F110" s="45" t="s">
        <v>179</v>
      </c>
      <c r="G110" s="94" t="s">
        <v>227</v>
      </c>
      <c r="H110" s="23" t="s">
        <v>37</v>
      </c>
      <c r="I110" s="23" t="s">
        <v>37</v>
      </c>
      <c r="J110" s="23" t="s">
        <v>37</v>
      </c>
      <c r="K110" s="23" t="s">
        <v>37</v>
      </c>
      <c r="L110" s="23" t="s">
        <v>37</v>
      </c>
      <c r="M110" s="23" t="s">
        <v>37</v>
      </c>
      <c r="N110" s="23" t="s">
        <v>37</v>
      </c>
      <c r="O110" s="23" t="s">
        <v>37</v>
      </c>
      <c r="P110" s="23" t="s">
        <v>37</v>
      </c>
      <c r="Q110" s="23" t="s">
        <v>37</v>
      </c>
      <c r="R110" s="23" t="s">
        <v>37</v>
      </c>
      <c r="S110" s="23" t="s">
        <v>37</v>
      </c>
      <c r="T110" s="514"/>
      <c r="U110" s="514" t="s">
        <v>175</v>
      </c>
      <c r="V110" s="20"/>
      <c r="W110" s="45"/>
      <c r="X110" s="45" t="s">
        <v>109</v>
      </c>
    </row>
    <row r="111" spans="1:24" ht="37.5">
      <c r="A111" s="27"/>
      <c r="B111" s="48" t="s">
        <v>558</v>
      </c>
      <c r="C111" s="52"/>
      <c r="D111" s="52"/>
      <c r="E111" s="52"/>
      <c r="F111" s="52"/>
      <c r="G111" s="95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14"/>
      <c r="U111" s="514" t="s">
        <v>175</v>
      </c>
      <c r="V111" s="29"/>
      <c r="W111" s="52"/>
      <c r="X111" s="52" t="s">
        <v>109</v>
      </c>
    </row>
    <row r="112" spans="1:24" ht="37.5">
      <c r="A112" s="10"/>
      <c r="B112" s="538" t="s">
        <v>497</v>
      </c>
      <c r="C112" s="64"/>
      <c r="D112" s="76"/>
      <c r="E112" s="77"/>
      <c r="F112" s="38"/>
      <c r="G112" s="73"/>
      <c r="H112" s="34"/>
      <c r="I112" s="62"/>
      <c r="J112" s="62"/>
      <c r="K112" s="62"/>
      <c r="L112" s="34"/>
      <c r="M112" s="34"/>
      <c r="N112" s="34"/>
      <c r="O112" s="34"/>
      <c r="P112" s="34"/>
      <c r="Q112" s="34"/>
      <c r="R112" s="34"/>
      <c r="S112" s="34"/>
      <c r="T112" s="449"/>
      <c r="U112" s="36"/>
      <c r="V112" s="37"/>
      <c r="W112" s="38"/>
      <c r="X112" s="39"/>
    </row>
    <row r="113" spans="1:24">
      <c r="A113" s="423"/>
      <c r="B113" s="546" t="s">
        <v>375</v>
      </c>
      <c r="C113" s="424"/>
      <c r="D113" s="425"/>
      <c r="E113" s="426"/>
      <c r="F113" s="427"/>
      <c r="G113" s="428"/>
      <c r="H113" s="429"/>
      <c r="I113" s="430"/>
      <c r="J113" s="430"/>
      <c r="K113" s="430"/>
      <c r="L113" s="429"/>
      <c r="M113" s="429"/>
      <c r="N113" s="429"/>
      <c r="O113" s="429"/>
      <c r="P113" s="429"/>
      <c r="Q113" s="429"/>
      <c r="R113" s="429"/>
      <c r="S113" s="429"/>
      <c r="T113" s="534"/>
      <c r="U113" s="431"/>
      <c r="V113" s="432"/>
      <c r="W113" s="427"/>
      <c r="X113" s="433"/>
    </row>
    <row r="114" spans="1:24" ht="75">
      <c r="A114" s="112"/>
      <c r="B114" s="318" t="s">
        <v>559</v>
      </c>
      <c r="C114" s="325" t="s">
        <v>387</v>
      </c>
      <c r="D114" s="114"/>
      <c r="E114" s="114"/>
      <c r="F114" s="114"/>
      <c r="G114" s="94" t="s">
        <v>227</v>
      </c>
      <c r="H114" s="23" t="s">
        <v>37</v>
      </c>
      <c r="I114" s="23" t="s">
        <v>37</v>
      </c>
      <c r="J114" s="23" t="s">
        <v>37</v>
      </c>
      <c r="K114" s="23" t="s">
        <v>37</v>
      </c>
      <c r="L114" s="23" t="s">
        <v>37</v>
      </c>
      <c r="M114" s="23" t="s">
        <v>37</v>
      </c>
      <c r="N114" s="23" t="s">
        <v>37</v>
      </c>
      <c r="O114" s="23" t="s">
        <v>37</v>
      </c>
      <c r="P114" s="23" t="s">
        <v>37</v>
      </c>
      <c r="Q114" s="23" t="s">
        <v>37</v>
      </c>
      <c r="R114" s="23" t="s">
        <v>37</v>
      </c>
      <c r="S114" s="23" t="s">
        <v>37</v>
      </c>
      <c r="T114" s="450"/>
      <c r="U114" s="514" t="s">
        <v>175</v>
      </c>
      <c r="V114" s="322" t="s">
        <v>382</v>
      </c>
      <c r="W114" s="114"/>
      <c r="X114" s="114" t="s">
        <v>381</v>
      </c>
    </row>
    <row r="115" spans="1:24" ht="56.25">
      <c r="A115" s="112"/>
      <c r="B115" s="318" t="s">
        <v>560</v>
      </c>
      <c r="C115" s="325" t="s">
        <v>386</v>
      </c>
      <c r="D115" s="114"/>
      <c r="E115" s="114"/>
      <c r="F115" s="114"/>
      <c r="G115" s="416"/>
      <c r="H115" s="319"/>
      <c r="I115" s="319"/>
      <c r="J115" s="319"/>
      <c r="K115" s="319"/>
      <c r="L115" s="319"/>
      <c r="M115" s="319"/>
      <c r="N115" s="319"/>
      <c r="O115" s="319"/>
      <c r="P115" s="319"/>
      <c r="Q115" s="319"/>
      <c r="R115" s="319"/>
      <c r="S115" s="319"/>
      <c r="T115" s="450"/>
      <c r="U115" s="4"/>
      <c r="W115" s="114"/>
      <c r="X115" s="114" t="s">
        <v>381</v>
      </c>
    </row>
    <row r="116" spans="1:24" ht="93.75">
      <c r="A116" s="382"/>
      <c r="B116" s="119" t="s">
        <v>561</v>
      </c>
      <c r="C116" s="192" t="s">
        <v>385</v>
      </c>
      <c r="D116" s="193"/>
      <c r="E116" s="193"/>
      <c r="F116" s="193"/>
      <c r="G116" s="417"/>
      <c r="H116" s="195"/>
      <c r="I116" s="195"/>
      <c r="J116" s="195"/>
      <c r="K116" s="195"/>
      <c r="L116" s="195"/>
      <c r="M116" s="195"/>
      <c r="N116" s="195"/>
      <c r="O116" s="195"/>
      <c r="P116" s="195"/>
      <c r="Q116" s="195"/>
      <c r="R116" s="195"/>
      <c r="S116" s="195"/>
      <c r="T116" s="521"/>
      <c r="U116" s="196" t="s">
        <v>422</v>
      </c>
      <c r="V116" s="7" t="s">
        <v>581</v>
      </c>
      <c r="W116" s="193"/>
      <c r="X116" s="114" t="s">
        <v>381</v>
      </c>
    </row>
    <row r="117" spans="1:24">
      <c r="A117" s="208"/>
      <c r="B117" s="138" t="s">
        <v>376</v>
      </c>
      <c r="C117" s="663" t="s">
        <v>377</v>
      </c>
      <c r="D117" s="664"/>
      <c r="E117" s="664"/>
      <c r="F117" s="664"/>
      <c r="G117" s="664"/>
      <c r="H117" s="664"/>
      <c r="I117" s="664"/>
      <c r="J117" s="664"/>
      <c r="K117" s="664"/>
      <c r="L117" s="664"/>
      <c r="M117" s="665"/>
      <c r="N117" s="286"/>
      <c r="O117" s="286"/>
      <c r="P117" s="286"/>
      <c r="Q117" s="286"/>
      <c r="R117" s="286"/>
      <c r="S117" s="286"/>
      <c r="T117" s="520"/>
      <c r="U117" s="212"/>
      <c r="V117" s="113"/>
      <c r="W117" s="214"/>
      <c r="X117" s="214"/>
    </row>
    <row r="118" spans="1:24" ht="75">
      <c r="A118" s="112"/>
      <c r="B118" s="318" t="s">
        <v>562</v>
      </c>
      <c r="C118" s="418" t="s">
        <v>377</v>
      </c>
      <c r="D118" s="420" t="s">
        <v>179</v>
      </c>
      <c r="E118" s="181"/>
      <c r="F118" s="181" t="s">
        <v>36</v>
      </c>
      <c r="G118" s="181" t="s">
        <v>11</v>
      </c>
      <c r="H118" s="422" t="s">
        <v>37</v>
      </c>
      <c r="I118" s="422" t="s">
        <v>37</v>
      </c>
      <c r="J118" s="327" t="s">
        <v>37</v>
      </c>
      <c r="K118" s="319"/>
      <c r="L118" s="319"/>
      <c r="M118" s="319"/>
      <c r="N118" s="319"/>
      <c r="O118" s="319"/>
      <c r="P118" s="319"/>
      <c r="Q118" s="319"/>
      <c r="R118" s="319"/>
      <c r="S118" s="319"/>
      <c r="T118" s="450"/>
      <c r="U118" s="514" t="s">
        <v>175</v>
      </c>
      <c r="V118" s="322" t="s">
        <v>378</v>
      </c>
      <c r="W118" s="114"/>
      <c r="X118" s="114" t="s">
        <v>346</v>
      </c>
    </row>
    <row r="119" spans="1:24" ht="75">
      <c r="A119" s="382"/>
      <c r="B119" s="119" t="s">
        <v>563</v>
      </c>
      <c r="C119" s="419" t="s">
        <v>377</v>
      </c>
      <c r="D119" s="76" t="s">
        <v>179</v>
      </c>
      <c r="E119" s="120"/>
      <c r="F119" s="120" t="s">
        <v>36</v>
      </c>
      <c r="G119" s="94" t="s">
        <v>227</v>
      </c>
      <c r="H119" s="331" t="s">
        <v>37</v>
      </c>
      <c r="I119" s="331" t="s">
        <v>37</v>
      </c>
      <c r="J119" s="421" t="s">
        <v>37</v>
      </c>
      <c r="K119" s="294" t="s">
        <v>37</v>
      </c>
      <c r="L119" s="294" t="s">
        <v>37</v>
      </c>
      <c r="M119" s="294" t="s">
        <v>37</v>
      </c>
      <c r="N119" s="294" t="s">
        <v>37</v>
      </c>
      <c r="O119" s="294" t="s">
        <v>37</v>
      </c>
      <c r="P119" s="294" t="s">
        <v>37</v>
      </c>
      <c r="Q119" s="294" t="s">
        <v>37</v>
      </c>
      <c r="R119" s="294" t="s">
        <v>37</v>
      </c>
      <c r="S119" s="294" t="s">
        <v>37</v>
      </c>
      <c r="T119" s="521"/>
      <c r="U119" s="514" t="s">
        <v>175</v>
      </c>
      <c r="V119" s="7" t="s">
        <v>379</v>
      </c>
      <c r="W119" s="193"/>
      <c r="X119" s="114" t="s">
        <v>346</v>
      </c>
    </row>
    <row r="120" spans="1:24" ht="37.5">
      <c r="A120" s="402"/>
      <c r="B120" s="414" t="s">
        <v>564</v>
      </c>
      <c r="C120" s="186"/>
      <c r="D120" s="76" t="s">
        <v>179</v>
      </c>
      <c r="E120" s="280"/>
      <c r="F120" s="120" t="s">
        <v>36</v>
      </c>
      <c r="G120" s="94" t="s">
        <v>227</v>
      </c>
      <c r="H120" s="331" t="s">
        <v>37</v>
      </c>
      <c r="I120" s="331" t="s">
        <v>37</v>
      </c>
      <c r="J120" s="421" t="s">
        <v>37</v>
      </c>
      <c r="K120" s="294" t="s">
        <v>37</v>
      </c>
      <c r="L120" s="294" t="s">
        <v>37</v>
      </c>
      <c r="M120" s="294" t="s">
        <v>37</v>
      </c>
      <c r="N120" s="294" t="s">
        <v>37</v>
      </c>
      <c r="O120" s="294" t="s">
        <v>37</v>
      </c>
      <c r="P120" s="294" t="s">
        <v>37</v>
      </c>
      <c r="Q120" s="294" t="s">
        <v>37</v>
      </c>
      <c r="R120" s="294" t="s">
        <v>37</v>
      </c>
      <c r="S120" s="294" t="s">
        <v>37</v>
      </c>
      <c r="T120" s="521"/>
      <c r="U120" s="514" t="s">
        <v>175</v>
      </c>
      <c r="V120" s="415"/>
      <c r="W120" s="6"/>
      <c r="X120" s="114" t="s">
        <v>346</v>
      </c>
    </row>
    <row r="121" spans="1:24" ht="56.25">
      <c r="A121" s="10"/>
      <c r="B121" s="547" t="s">
        <v>380</v>
      </c>
      <c r="C121" s="660" t="s">
        <v>134</v>
      </c>
      <c r="D121" s="661"/>
      <c r="E121" s="661"/>
      <c r="F121" s="661"/>
      <c r="G121" s="661"/>
      <c r="H121" s="661"/>
      <c r="I121" s="661"/>
      <c r="J121" s="662"/>
      <c r="K121" s="34"/>
      <c r="L121" s="62"/>
      <c r="M121" s="34"/>
      <c r="N121" s="34"/>
      <c r="O121" s="34"/>
      <c r="P121" s="34"/>
      <c r="Q121" s="34"/>
      <c r="R121" s="34"/>
      <c r="S121" s="34"/>
      <c r="T121" s="449"/>
      <c r="U121" s="36"/>
      <c r="V121" s="64"/>
      <c r="W121" s="38"/>
      <c r="X121" s="96"/>
    </row>
    <row r="122" spans="1:24" ht="281.25">
      <c r="A122" s="18"/>
      <c r="B122" s="40" t="s">
        <v>567</v>
      </c>
      <c r="C122" s="342" t="s">
        <v>383</v>
      </c>
      <c r="D122" s="342" t="s">
        <v>135</v>
      </c>
      <c r="E122" s="46"/>
      <c r="F122" s="45"/>
      <c r="G122" s="45" t="s">
        <v>227</v>
      </c>
      <c r="H122" s="23" t="s">
        <v>37</v>
      </c>
      <c r="I122" s="23" t="s">
        <v>37</v>
      </c>
      <c r="J122" s="23" t="s">
        <v>37</v>
      </c>
      <c r="K122" s="23" t="s">
        <v>37</v>
      </c>
      <c r="L122" s="23" t="s">
        <v>37</v>
      </c>
      <c r="M122" s="23" t="s">
        <v>37</v>
      </c>
      <c r="N122" s="23" t="s">
        <v>37</v>
      </c>
      <c r="O122" s="23" t="s">
        <v>37</v>
      </c>
      <c r="P122" s="23" t="s">
        <v>37</v>
      </c>
      <c r="Q122" s="23" t="s">
        <v>37</v>
      </c>
      <c r="R122" s="23" t="s">
        <v>37</v>
      </c>
      <c r="S122" s="23" t="s">
        <v>37</v>
      </c>
      <c r="T122" s="521"/>
      <c r="U122" s="514" t="s">
        <v>175</v>
      </c>
      <c r="V122" s="342" t="s">
        <v>136</v>
      </c>
      <c r="W122" s="45"/>
      <c r="X122" s="57" t="s">
        <v>137</v>
      </c>
    </row>
    <row r="123" spans="1:24" ht="225">
      <c r="A123" s="18"/>
      <c r="B123" s="40" t="s">
        <v>565</v>
      </c>
      <c r="C123" s="342" t="s">
        <v>134</v>
      </c>
      <c r="D123" s="45" t="s">
        <v>138</v>
      </c>
      <c r="E123" s="97"/>
      <c r="F123" s="45"/>
      <c r="G123" s="45" t="s">
        <v>227</v>
      </c>
      <c r="H123" s="23" t="s">
        <v>37</v>
      </c>
      <c r="I123" s="23" t="s">
        <v>37</v>
      </c>
      <c r="J123" s="23" t="s">
        <v>37</v>
      </c>
      <c r="K123" s="23" t="s">
        <v>37</v>
      </c>
      <c r="L123" s="23" t="s">
        <v>37</v>
      </c>
      <c r="M123" s="23" t="s">
        <v>37</v>
      </c>
      <c r="N123" s="23" t="s">
        <v>37</v>
      </c>
      <c r="O123" s="23" t="s">
        <v>37</v>
      </c>
      <c r="P123" s="23" t="s">
        <v>37</v>
      </c>
      <c r="Q123" s="23" t="s">
        <v>37</v>
      </c>
      <c r="R123" s="23" t="s">
        <v>37</v>
      </c>
      <c r="S123" s="23" t="s">
        <v>37</v>
      </c>
      <c r="T123" s="521"/>
      <c r="U123" s="514" t="s">
        <v>175</v>
      </c>
      <c r="V123" s="342" t="s">
        <v>139</v>
      </c>
      <c r="W123" s="45"/>
      <c r="X123" s="57" t="s">
        <v>137</v>
      </c>
    </row>
    <row r="124" spans="1:24" ht="281.25">
      <c r="A124" s="18"/>
      <c r="B124" s="40" t="s">
        <v>566</v>
      </c>
      <c r="C124" s="342" t="s">
        <v>140</v>
      </c>
      <c r="D124" s="45" t="s">
        <v>141</v>
      </c>
      <c r="E124" s="97"/>
      <c r="F124" s="45" t="s">
        <v>36</v>
      </c>
      <c r="G124" s="45" t="s">
        <v>227</v>
      </c>
      <c r="H124" s="23" t="s">
        <v>37</v>
      </c>
      <c r="I124" s="23" t="s">
        <v>37</v>
      </c>
      <c r="J124" s="23" t="s">
        <v>37</v>
      </c>
      <c r="K124" s="23" t="s">
        <v>37</v>
      </c>
      <c r="L124" s="23" t="s">
        <v>37</v>
      </c>
      <c r="M124" s="23" t="s">
        <v>37</v>
      </c>
      <c r="N124" s="23" t="s">
        <v>37</v>
      </c>
      <c r="O124" s="23" t="s">
        <v>37</v>
      </c>
      <c r="P124" s="23" t="s">
        <v>37</v>
      </c>
      <c r="Q124" s="23" t="s">
        <v>37</v>
      </c>
      <c r="R124" s="23" t="s">
        <v>37</v>
      </c>
      <c r="S124" s="23" t="s">
        <v>37</v>
      </c>
      <c r="T124" s="514"/>
      <c r="U124" s="514" t="s">
        <v>175</v>
      </c>
      <c r="V124" s="342"/>
      <c r="W124" s="45"/>
      <c r="X124" s="57" t="s">
        <v>65</v>
      </c>
    </row>
    <row r="125" spans="1:24" ht="56.25">
      <c r="A125" s="18"/>
      <c r="B125" s="98" t="s">
        <v>498</v>
      </c>
      <c r="C125" s="342" t="s">
        <v>142</v>
      </c>
      <c r="D125" s="342" t="s">
        <v>143</v>
      </c>
      <c r="E125" s="46" t="s">
        <v>44</v>
      </c>
      <c r="F125" s="45" t="s">
        <v>41</v>
      </c>
      <c r="G125" s="47"/>
      <c r="H125" s="42"/>
      <c r="I125" s="42"/>
      <c r="J125" s="23"/>
      <c r="K125" s="42"/>
      <c r="L125" s="42"/>
      <c r="M125" s="42"/>
      <c r="N125" s="42"/>
      <c r="O125" s="42"/>
      <c r="P125" s="42"/>
      <c r="Q125" s="42"/>
      <c r="R125" s="42"/>
      <c r="S125" s="42"/>
      <c r="T125" s="448"/>
      <c r="U125" s="99" t="s">
        <v>422</v>
      </c>
      <c r="V125" s="342" t="s">
        <v>582</v>
      </c>
      <c r="W125" s="45"/>
      <c r="X125" s="45" t="s">
        <v>144</v>
      </c>
    </row>
    <row r="126" spans="1:24" ht="93.75">
      <c r="A126" s="86"/>
      <c r="B126" s="40" t="s">
        <v>499</v>
      </c>
      <c r="C126" s="342" t="s">
        <v>145</v>
      </c>
      <c r="D126" s="342" t="s">
        <v>181</v>
      </c>
      <c r="E126" s="97"/>
      <c r="F126" s="45"/>
      <c r="G126" s="45" t="s">
        <v>227</v>
      </c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521"/>
      <c r="U126" s="514" t="s">
        <v>175</v>
      </c>
      <c r="V126" s="342"/>
      <c r="W126" s="45"/>
      <c r="X126" s="100"/>
    </row>
    <row r="127" spans="1:24" ht="37.5">
      <c r="A127" s="101"/>
      <c r="B127" s="48" t="s">
        <v>500</v>
      </c>
      <c r="C127" s="49" t="s">
        <v>146</v>
      </c>
      <c r="D127" s="49" t="s">
        <v>132</v>
      </c>
      <c r="E127" s="102"/>
      <c r="F127" s="52"/>
      <c r="G127" s="45" t="s">
        <v>227</v>
      </c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21"/>
      <c r="U127" s="514" t="s">
        <v>175</v>
      </c>
      <c r="V127" s="49"/>
      <c r="W127" s="52"/>
      <c r="X127" s="52"/>
    </row>
    <row r="128" spans="1:24">
      <c r="A128" s="387"/>
      <c r="B128" s="9" t="s">
        <v>224</v>
      </c>
      <c r="C128" s="8"/>
      <c r="D128" s="388"/>
      <c r="E128" s="388"/>
      <c r="F128" s="388"/>
      <c r="G128" s="389"/>
      <c r="H128" s="388"/>
      <c r="I128" s="388"/>
      <c r="J128" s="623"/>
      <c r="K128" s="623"/>
      <c r="L128" s="623"/>
      <c r="M128" s="388"/>
      <c r="N128" s="624"/>
      <c r="O128" s="624"/>
      <c r="P128" s="388"/>
      <c r="Q128" s="388"/>
      <c r="R128" s="388"/>
      <c r="S128" s="388"/>
      <c r="T128" s="451"/>
      <c r="U128" s="388"/>
      <c r="V128" s="388"/>
      <c r="W128" s="388"/>
      <c r="X128" s="388"/>
    </row>
    <row r="129" spans="1:24">
      <c r="A129" s="387"/>
      <c r="B129" s="9" t="s">
        <v>341</v>
      </c>
      <c r="C129" s="182" t="s">
        <v>361</v>
      </c>
      <c r="D129" s="388"/>
      <c r="E129" s="388"/>
      <c r="F129" s="388"/>
      <c r="G129" s="3"/>
      <c r="H129" s="388"/>
      <c r="I129" s="388"/>
      <c r="J129" s="623"/>
      <c r="K129" s="623"/>
      <c r="L129" s="623"/>
      <c r="M129" s="388"/>
      <c r="N129" s="624"/>
      <c r="O129" s="624"/>
      <c r="Q129" s="388"/>
      <c r="R129" s="388"/>
      <c r="S129" s="388"/>
      <c r="T129" s="451"/>
      <c r="U129" s="388"/>
      <c r="V129" s="388"/>
      <c r="W129" s="388"/>
      <c r="X129" s="388"/>
    </row>
    <row r="130" spans="1:24">
      <c r="A130" s="387"/>
      <c r="B130" s="391"/>
      <c r="C130" s="391"/>
      <c r="D130" s="388"/>
      <c r="E130" s="388"/>
      <c r="F130" s="388"/>
      <c r="G130" s="389"/>
      <c r="H130" s="388"/>
      <c r="I130" s="387"/>
      <c r="J130" s="625"/>
      <c r="K130" s="624"/>
      <c r="L130" s="624"/>
      <c r="M130" s="388"/>
      <c r="N130" s="624"/>
      <c r="O130" s="624"/>
      <c r="P130" s="388"/>
      <c r="Q130" s="388"/>
      <c r="R130" s="388"/>
      <c r="S130" s="388"/>
      <c r="T130" s="451"/>
      <c r="U130" s="388"/>
      <c r="V130" s="388"/>
      <c r="W130" s="388"/>
      <c r="X130" s="388"/>
    </row>
  </sheetData>
  <autoFilter ref="A38:WWF129">
    <filterColumn colId="20">
      <filters>
        <filter val="กองทุนตำบล"/>
      </filters>
    </filterColumn>
  </autoFilter>
  <mergeCells count="57">
    <mergeCell ref="B28:J28"/>
    <mergeCell ref="B29:J29"/>
    <mergeCell ref="B30:J30"/>
    <mergeCell ref="H36:S36"/>
    <mergeCell ref="T36:V36"/>
    <mergeCell ref="B32:F32"/>
    <mergeCell ref="B33:F33"/>
    <mergeCell ref="B34:F34"/>
    <mergeCell ref="B9:S9"/>
    <mergeCell ref="B11:S11"/>
    <mergeCell ref="B10:S10"/>
    <mergeCell ref="B14:S14"/>
    <mergeCell ref="B15:S15"/>
    <mergeCell ref="B20:F20"/>
    <mergeCell ref="B21:F21"/>
    <mergeCell ref="B27:J27"/>
    <mergeCell ref="B22:F22"/>
    <mergeCell ref="B23:K23"/>
    <mergeCell ref="B25:S25"/>
    <mergeCell ref="B66:G66"/>
    <mergeCell ref="B69:G69"/>
    <mergeCell ref="W36:W38"/>
    <mergeCell ref="T37:T38"/>
    <mergeCell ref="U37:U38"/>
    <mergeCell ref="V37:V38"/>
    <mergeCell ref="D37:D38"/>
    <mergeCell ref="E37:E38"/>
    <mergeCell ref="H37:J37"/>
    <mergeCell ref="Q37:S37"/>
    <mergeCell ref="K37:M37"/>
    <mergeCell ref="A39:G39"/>
    <mergeCell ref="B63:G63"/>
    <mergeCell ref="J130:L130"/>
    <mergeCell ref="N130:O130"/>
    <mergeCell ref="C86:F86"/>
    <mergeCell ref="J128:L128"/>
    <mergeCell ref="N128:O128"/>
    <mergeCell ref="J129:L129"/>
    <mergeCell ref="N129:O129"/>
    <mergeCell ref="C121:J121"/>
    <mergeCell ref="C117:M117"/>
    <mergeCell ref="X36:X38"/>
    <mergeCell ref="N37:P37"/>
    <mergeCell ref="A1:X1"/>
    <mergeCell ref="A2:X2"/>
    <mergeCell ref="T35:U35"/>
    <mergeCell ref="A36:A38"/>
    <mergeCell ref="B36:B38"/>
    <mergeCell ref="C36:C38"/>
    <mergeCell ref="D36:E36"/>
    <mergeCell ref="F36:F38"/>
    <mergeCell ref="G36:G38"/>
    <mergeCell ref="B6:S6"/>
    <mergeCell ref="B7:S7"/>
    <mergeCell ref="B8:S8"/>
    <mergeCell ref="B16:S16"/>
    <mergeCell ref="B19:F19"/>
  </mergeCells>
  <pageMargins left="0.7" right="0.7" top="0.75" bottom="0.75" header="0.3" footer="0.3"/>
  <pageSetup paperSize="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zoomScale="90" zoomScaleNormal="90" workbookViewId="0">
      <selection activeCell="D12" sqref="D12"/>
    </sheetView>
  </sheetViews>
  <sheetFormatPr defaultColWidth="9.140625" defaultRowHeight="20.25"/>
  <cols>
    <col min="1" max="1" width="57" style="122" customWidth="1"/>
    <col min="2" max="2" width="9" style="122" customWidth="1"/>
    <col min="3" max="3" width="10.85546875" style="122" customWidth="1"/>
    <col min="4" max="4" width="12.42578125" style="122" customWidth="1"/>
    <col min="5" max="5" width="13.140625" style="122" customWidth="1"/>
    <col min="6" max="6" width="12" style="122" customWidth="1"/>
    <col min="7" max="7" width="11.5703125" style="122" customWidth="1"/>
    <col min="8" max="8" width="7.7109375" style="121" customWidth="1"/>
    <col min="9" max="16384" width="9.140625" style="122"/>
  </cols>
  <sheetData>
    <row r="1" spans="1:8">
      <c r="A1" s="674" t="s">
        <v>182</v>
      </c>
      <c r="B1" s="674"/>
      <c r="C1" s="674"/>
      <c r="D1" s="674"/>
      <c r="E1" s="674"/>
      <c r="F1" s="674"/>
      <c r="G1" s="674"/>
      <c r="H1" s="674"/>
    </row>
    <row r="2" spans="1:8">
      <c r="A2" s="674" t="s">
        <v>288</v>
      </c>
      <c r="B2" s="674"/>
      <c r="C2" s="674"/>
      <c r="D2" s="674"/>
      <c r="E2" s="674"/>
      <c r="F2" s="674"/>
      <c r="G2" s="674"/>
      <c r="H2" s="674"/>
    </row>
    <row r="3" spans="1:8">
      <c r="A3" s="123" t="s">
        <v>193</v>
      </c>
      <c r="B3" s="123"/>
      <c r="C3" s="123"/>
      <c r="D3" s="123"/>
      <c r="E3" s="123"/>
      <c r="F3" s="123"/>
      <c r="G3" s="123"/>
      <c r="H3" s="143"/>
    </row>
    <row r="4" spans="1:8">
      <c r="A4" s="675" t="s">
        <v>220</v>
      </c>
      <c r="B4" s="675" t="s">
        <v>15</v>
      </c>
      <c r="C4" s="675"/>
      <c r="D4" s="675"/>
      <c r="E4" s="675"/>
      <c r="F4" s="675"/>
      <c r="G4" s="675" t="s">
        <v>185</v>
      </c>
      <c r="H4" s="676" t="s">
        <v>9</v>
      </c>
    </row>
    <row r="5" spans="1:8" ht="40.5">
      <c r="A5" s="675"/>
      <c r="B5" s="124" t="s">
        <v>51</v>
      </c>
      <c r="C5" s="124" t="s">
        <v>70</v>
      </c>
      <c r="D5" s="124" t="s">
        <v>183</v>
      </c>
      <c r="E5" s="125" t="s">
        <v>184</v>
      </c>
      <c r="F5" s="125" t="s">
        <v>191</v>
      </c>
      <c r="G5" s="675"/>
      <c r="H5" s="676"/>
    </row>
    <row r="6" spans="1:8" ht="42.75" customHeight="1">
      <c r="A6" s="137" t="s">
        <v>187</v>
      </c>
      <c r="B6" s="155">
        <f>B7+B8</f>
        <v>0</v>
      </c>
      <c r="C6" s="155">
        <f>C7+C8</f>
        <v>0</v>
      </c>
      <c r="D6" s="155">
        <f t="shared" ref="D6:F6" si="0">D7+D8</f>
        <v>0</v>
      </c>
      <c r="E6" s="155">
        <f t="shared" si="0"/>
        <v>0</v>
      </c>
      <c r="F6" s="155">
        <f t="shared" si="0"/>
        <v>0</v>
      </c>
      <c r="G6" s="155">
        <f>SUM(B6:F6)</f>
        <v>0</v>
      </c>
      <c r="H6" s="157" t="s">
        <v>129</v>
      </c>
    </row>
    <row r="7" spans="1:8">
      <c r="A7" s="138" t="s">
        <v>194</v>
      </c>
      <c r="B7" s="128">
        <v>0</v>
      </c>
      <c r="C7" s="128">
        <v>0</v>
      </c>
      <c r="D7" s="129">
        <v>0</v>
      </c>
      <c r="E7" s="129">
        <v>0</v>
      </c>
      <c r="F7" s="129">
        <v>0</v>
      </c>
      <c r="G7" s="128"/>
      <c r="H7" s="144"/>
    </row>
    <row r="8" spans="1:8">
      <c r="A8" s="139" t="s">
        <v>195</v>
      </c>
      <c r="B8" s="133">
        <v>0</v>
      </c>
      <c r="C8" s="133">
        <v>0</v>
      </c>
      <c r="D8" s="131">
        <v>0</v>
      </c>
      <c r="E8" s="131">
        <v>0</v>
      </c>
      <c r="F8" s="131">
        <v>0</v>
      </c>
      <c r="G8" s="133"/>
      <c r="H8" s="145"/>
    </row>
    <row r="9" spans="1:8" ht="40.5">
      <c r="A9" s="141" t="s">
        <v>186</v>
      </c>
      <c r="B9" s="163">
        <f>B10+B11+B12</f>
        <v>0</v>
      </c>
      <c r="C9" s="163">
        <f t="shared" ref="C9:E9" si="1">C10+C11+C12</f>
        <v>0</v>
      </c>
      <c r="D9" s="163">
        <f t="shared" si="1"/>
        <v>0</v>
      </c>
      <c r="E9" s="163">
        <f t="shared" si="1"/>
        <v>0</v>
      </c>
      <c r="F9" s="166">
        <v>0</v>
      </c>
      <c r="G9" s="164">
        <f t="shared" ref="G9:G13" si="2">SUM(B9:F9)</f>
        <v>0</v>
      </c>
      <c r="H9" s="165" t="s">
        <v>144</v>
      </c>
    </row>
    <row r="10" spans="1:8">
      <c r="A10" s="140" t="s">
        <v>196</v>
      </c>
      <c r="B10" s="129">
        <v>0</v>
      </c>
      <c r="C10" s="129">
        <v>0</v>
      </c>
      <c r="D10" s="129">
        <v>0</v>
      </c>
      <c r="E10" s="129">
        <v>0</v>
      </c>
      <c r="F10" s="128">
        <v>0</v>
      </c>
      <c r="G10" s="128"/>
      <c r="H10" s="144"/>
    </row>
    <row r="11" spans="1:8">
      <c r="A11" s="117" t="s">
        <v>197</v>
      </c>
      <c r="B11" s="130">
        <v>0</v>
      </c>
      <c r="C11" s="130">
        <v>0</v>
      </c>
      <c r="D11" s="130">
        <v>0</v>
      </c>
      <c r="E11" s="130">
        <v>0</v>
      </c>
      <c r="F11" s="132">
        <v>0</v>
      </c>
      <c r="G11" s="132"/>
      <c r="H11" s="146"/>
    </row>
    <row r="12" spans="1:8">
      <c r="A12" s="119" t="s">
        <v>198</v>
      </c>
      <c r="B12" s="131">
        <v>0</v>
      </c>
      <c r="C12" s="131">
        <v>0</v>
      </c>
      <c r="D12" s="131">
        <v>0</v>
      </c>
      <c r="E12" s="131">
        <v>0</v>
      </c>
      <c r="F12" s="133">
        <v>0</v>
      </c>
      <c r="G12" s="133"/>
      <c r="H12" s="145"/>
    </row>
    <row r="13" spans="1:8" ht="40.5">
      <c r="A13" s="137" t="s">
        <v>188</v>
      </c>
      <c r="B13" s="156">
        <v>0</v>
      </c>
      <c r="C13" s="333">
        <v>12500</v>
      </c>
      <c r="D13" s="156">
        <v>1300</v>
      </c>
      <c r="E13" s="156">
        <v>0</v>
      </c>
      <c r="F13" s="156">
        <v>0</v>
      </c>
      <c r="G13" s="155">
        <f t="shared" si="2"/>
        <v>13800</v>
      </c>
      <c r="H13" s="157" t="s">
        <v>109</v>
      </c>
    </row>
    <row r="14" spans="1:8">
      <c r="A14" s="1" t="s">
        <v>289</v>
      </c>
      <c r="B14" s="129">
        <v>0</v>
      </c>
      <c r="C14" s="129">
        <v>0</v>
      </c>
      <c r="D14" s="129">
        <v>1300</v>
      </c>
      <c r="E14" s="129">
        <v>0</v>
      </c>
      <c r="F14" s="129">
        <v>0</v>
      </c>
      <c r="G14" s="128"/>
      <c r="H14" s="144"/>
    </row>
    <row r="15" spans="1:8" ht="21.75" customHeight="1">
      <c r="A15" s="324" t="s">
        <v>199</v>
      </c>
      <c r="B15" s="130">
        <v>0</v>
      </c>
      <c r="C15" s="130">
        <v>12500</v>
      </c>
      <c r="D15" s="130">
        <v>0</v>
      </c>
      <c r="E15" s="130">
        <v>0</v>
      </c>
      <c r="F15" s="130">
        <v>0</v>
      </c>
      <c r="G15" s="132"/>
      <c r="H15" s="146"/>
    </row>
    <row r="16" spans="1:8" ht="40.5">
      <c r="A16" s="142" t="s">
        <v>189</v>
      </c>
      <c r="B16" s="156">
        <f>B17+B18</f>
        <v>0</v>
      </c>
      <c r="C16" s="167">
        <f t="shared" ref="C16:F16" si="3">C17+C18</f>
        <v>0</v>
      </c>
      <c r="D16" s="156">
        <f t="shared" si="3"/>
        <v>10000</v>
      </c>
      <c r="E16" s="156">
        <f t="shared" si="3"/>
        <v>0</v>
      </c>
      <c r="F16" s="156">
        <f t="shared" si="3"/>
        <v>0</v>
      </c>
      <c r="G16" s="168">
        <f>B16+C16+D16+E16+F16</f>
        <v>10000</v>
      </c>
      <c r="H16" s="157" t="s">
        <v>69</v>
      </c>
    </row>
    <row r="17" spans="1:8" ht="37.5">
      <c r="A17" s="325" t="s">
        <v>290</v>
      </c>
      <c r="B17" s="147">
        <v>0</v>
      </c>
      <c r="C17" s="148">
        <v>0</v>
      </c>
      <c r="D17" s="147">
        <v>7000</v>
      </c>
      <c r="E17" s="147">
        <v>0</v>
      </c>
      <c r="F17" s="147">
        <v>0</v>
      </c>
      <c r="G17" s="148"/>
      <c r="H17" s="149"/>
    </row>
    <row r="18" spans="1:8">
      <c r="A18" s="127" t="s">
        <v>291</v>
      </c>
      <c r="B18" s="150">
        <v>0</v>
      </c>
      <c r="C18" s="151">
        <v>0</v>
      </c>
      <c r="D18" s="150">
        <v>3000</v>
      </c>
      <c r="E18" s="150">
        <v>0</v>
      </c>
      <c r="F18" s="150">
        <v>0</v>
      </c>
      <c r="G18" s="151"/>
      <c r="H18" s="152"/>
    </row>
    <row r="19" spans="1:8" ht="25.5" customHeight="1">
      <c r="A19" s="153" t="s">
        <v>190</v>
      </c>
      <c r="B19" s="156">
        <v>0</v>
      </c>
      <c r="C19" s="156">
        <v>8500</v>
      </c>
      <c r="D19" s="156">
        <v>0</v>
      </c>
      <c r="E19" s="399">
        <v>9000</v>
      </c>
      <c r="F19" s="156">
        <v>0</v>
      </c>
      <c r="G19" s="155">
        <v>17500</v>
      </c>
      <c r="H19" s="157" t="s">
        <v>219</v>
      </c>
    </row>
    <row r="20" spans="1:8" s="343" customFormat="1">
      <c r="A20" s="350" t="s">
        <v>330</v>
      </c>
      <c r="B20" s="344"/>
      <c r="C20" s="344"/>
      <c r="D20" s="344"/>
      <c r="E20" s="400">
        <v>9000</v>
      </c>
      <c r="F20" s="344"/>
      <c r="G20" s="345"/>
      <c r="H20" s="346"/>
    </row>
    <row r="21" spans="1:8" s="343" customFormat="1">
      <c r="A21" s="351" t="s">
        <v>331</v>
      </c>
      <c r="B21" s="347"/>
      <c r="C21" s="352">
        <v>3000</v>
      </c>
      <c r="D21" s="347"/>
      <c r="F21" s="347"/>
      <c r="G21" s="348"/>
      <c r="H21" s="349"/>
    </row>
    <row r="22" spans="1:8" s="343" customFormat="1">
      <c r="A22" s="351" t="s">
        <v>332</v>
      </c>
      <c r="B22" s="347"/>
      <c r="C22" s="352">
        <v>2500</v>
      </c>
      <c r="D22" s="347"/>
      <c r="E22" s="347"/>
      <c r="F22" s="347"/>
      <c r="G22" s="348"/>
      <c r="H22" s="349"/>
    </row>
    <row r="23" spans="1:8" s="343" customFormat="1">
      <c r="A23" s="351" t="s">
        <v>333</v>
      </c>
      <c r="B23" s="347"/>
      <c r="C23" s="352">
        <v>3000</v>
      </c>
      <c r="D23" s="347"/>
      <c r="E23" s="347"/>
      <c r="F23" s="347"/>
      <c r="G23" s="348"/>
      <c r="H23" s="349"/>
    </row>
    <row r="24" spans="1:8" ht="40.5">
      <c r="A24" s="137" t="s">
        <v>208</v>
      </c>
      <c r="B24" s="155">
        <f>B25+B35+B37+B39</f>
        <v>0</v>
      </c>
      <c r="C24" s="155">
        <f>C25+C35+C39+C37</f>
        <v>20860</v>
      </c>
      <c r="D24" s="155">
        <f>D25+D35+D37+D39</f>
        <v>140900</v>
      </c>
      <c r="E24" s="172">
        <v>22850</v>
      </c>
      <c r="F24" s="155">
        <f>F25+F35+F37+F39</f>
        <v>9000</v>
      </c>
      <c r="G24" s="155">
        <f>SUM(B24:F24)</f>
        <v>193610</v>
      </c>
      <c r="H24" s="157" t="s">
        <v>65</v>
      </c>
    </row>
    <row r="25" spans="1:8">
      <c r="A25" s="171" t="s">
        <v>200</v>
      </c>
      <c r="B25" s="172">
        <f>SUM(B26:B34)</f>
        <v>0</v>
      </c>
      <c r="C25" s="172">
        <f t="shared" ref="C25:F25" si="4">SUM(C26:C34)</f>
        <v>13200</v>
      </c>
      <c r="D25" s="172">
        <f>SUM(D27:D34)</f>
        <v>136000</v>
      </c>
      <c r="E25" s="172">
        <f t="shared" si="4"/>
        <v>22850</v>
      </c>
      <c r="F25" s="172">
        <f t="shared" si="4"/>
        <v>0</v>
      </c>
      <c r="G25" s="172">
        <f>SUM(B25:F25)</f>
        <v>172050</v>
      </c>
      <c r="H25" s="173" t="s">
        <v>38</v>
      </c>
    </row>
    <row r="26" spans="1:8">
      <c r="A26" s="169" t="s">
        <v>201</v>
      </c>
      <c r="B26" s="135"/>
      <c r="C26" s="353"/>
      <c r="D26" s="353"/>
      <c r="E26" s="135"/>
      <c r="F26" s="136"/>
      <c r="G26" s="135"/>
      <c r="H26" s="170"/>
    </row>
    <row r="27" spans="1:8">
      <c r="A27" s="169" t="s">
        <v>334</v>
      </c>
      <c r="B27" s="135"/>
      <c r="C27" s="338"/>
      <c r="D27" s="132">
        <v>1600</v>
      </c>
      <c r="E27" s="135"/>
      <c r="F27" s="136"/>
      <c r="G27" s="135"/>
      <c r="H27" s="170"/>
    </row>
    <row r="28" spans="1:8">
      <c r="A28" s="169" t="s">
        <v>335</v>
      </c>
      <c r="B28" s="135"/>
      <c r="C28" s="338"/>
      <c r="D28" s="132">
        <v>97000</v>
      </c>
      <c r="E28" s="135"/>
      <c r="F28" s="136"/>
      <c r="G28" s="135"/>
      <c r="H28" s="170"/>
    </row>
    <row r="29" spans="1:8">
      <c r="A29" s="154" t="s">
        <v>202</v>
      </c>
      <c r="B29" s="132"/>
      <c r="C29" s="132"/>
      <c r="D29" s="132"/>
      <c r="E29" s="132"/>
      <c r="F29" s="130"/>
      <c r="G29" s="132"/>
      <c r="H29" s="146"/>
    </row>
    <row r="30" spans="1:8" ht="40.5">
      <c r="A30" s="126" t="s">
        <v>203</v>
      </c>
      <c r="B30" s="132"/>
      <c r="C30" s="132"/>
      <c r="D30" s="132"/>
      <c r="E30" s="132">
        <v>19100</v>
      </c>
      <c r="F30" s="130"/>
      <c r="G30" s="132"/>
      <c r="H30" s="146"/>
    </row>
    <row r="31" spans="1:8" ht="40.5">
      <c r="A31" s="126" t="s">
        <v>204</v>
      </c>
      <c r="B31" s="132"/>
      <c r="C31" s="132"/>
      <c r="D31" s="132"/>
      <c r="E31" s="132">
        <v>3750</v>
      </c>
      <c r="F31" s="130"/>
      <c r="G31" s="132"/>
      <c r="H31" s="146"/>
    </row>
    <row r="32" spans="1:8" ht="40.5">
      <c r="A32" s="126" t="s">
        <v>205</v>
      </c>
      <c r="B32" s="132"/>
      <c r="C32" s="132"/>
      <c r="D32" s="132">
        <v>36000</v>
      </c>
      <c r="E32" s="132"/>
      <c r="F32" s="130"/>
      <c r="G32" s="132"/>
      <c r="H32" s="146"/>
    </row>
    <row r="33" spans="1:8" ht="37.5">
      <c r="A33" s="158" t="s">
        <v>206</v>
      </c>
      <c r="B33" s="132"/>
      <c r="C33" s="132"/>
      <c r="D33" s="132">
        <v>1400</v>
      </c>
      <c r="E33" s="132"/>
      <c r="F33" s="130"/>
      <c r="G33" s="132"/>
      <c r="H33" s="146"/>
    </row>
    <row r="34" spans="1:8" ht="40.5" customHeight="1">
      <c r="A34" s="119" t="s">
        <v>207</v>
      </c>
      <c r="B34" s="133"/>
      <c r="C34" s="133">
        <v>13200</v>
      </c>
      <c r="D34" s="133"/>
      <c r="E34" s="133"/>
      <c r="F34" s="131"/>
      <c r="G34" s="133"/>
      <c r="H34" s="145"/>
    </row>
    <row r="35" spans="1:8">
      <c r="A35" s="178" t="s">
        <v>209</v>
      </c>
      <c r="B35" s="172">
        <f>SUM(B36)</f>
        <v>0</v>
      </c>
      <c r="C35" s="172">
        <f>SUM(C36)</f>
        <v>5160</v>
      </c>
      <c r="D35" s="172">
        <f t="shared" ref="D35:F35" si="5">SUM(D36)</f>
        <v>0</v>
      </c>
      <c r="E35" s="355">
        <v>0</v>
      </c>
      <c r="F35" s="172">
        <f t="shared" si="5"/>
        <v>0</v>
      </c>
      <c r="G35" s="172">
        <v>0</v>
      </c>
      <c r="H35" s="173" t="s">
        <v>74</v>
      </c>
    </row>
    <row r="36" spans="1:8" ht="37.5">
      <c r="A36" s="174" t="s">
        <v>210</v>
      </c>
      <c r="B36" s="175">
        <v>0</v>
      </c>
      <c r="C36" s="175">
        <v>5160</v>
      </c>
      <c r="D36" s="175">
        <v>0</v>
      </c>
      <c r="E36" s="354">
        <v>0</v>
      </c>
      <c r="F36" s="176">
        <v>0</v>
      </c>
      <c r="G36" s="175"/>
      <c r="H36" s="177"/>
    </row>
    <row r="37" spans="1:8" ht="37.5">
      <c r="A37" s="180" t="s">
        <v>211</v>
      </c>
      <c r="B37" s="172">
        <f>SUM(B38:B38)</f>
        <v>0</v>
      </c>
      <c r="C37" s="172">
        <f>SUM(C38:C38)</f>
        <v>1000</v>
      </c>
      <c r="D37" s="172">
        <f>SUM(D38:D38)</f>
        <v>0</v>
      </c>
      <c r="E37" s="172">
        <f>SUM(E38:E38)</f>
        <v>0</v>
      </c>
      <c r="F37" s="172">
        <f>SUM(F38:F38)</f>
        <v>0</v>
      </c>
      <c r="G37" s="172">
        <f>SUM(B37:F37)</f>
        <v>1000</v>
      </c>
      <c r="H37" s="173" t="s">
        <v>120</v>
      </c>
    </row>
    <row r="38" spans="1:8">
      <c r="A38" s="117" t="s">
        <v>336</v>
      </c>
      <c r="B38" s="132"/>
      <c r="C38" s="329">
        <v>1000</v>
      </c>
      <c r="D38" s="132"/>
      <c r="E38" s="132"/>
      <c r="F38" s="130"/>
      <c r="G38" s="132"/>
      <c r="H38" s="146"/>
    </row>
    <row r="39" spans="1:8">
      <c r="A39" s="178" t="s">
        <v>212</v>
      </c>
      <c r="B39" s="172">
        <f>SUM(B40:B45)</f>
        <v>0</v>
      </c>
      <c r="C39" s="172">
        <f>SUM(C40:C45)</f>
        <v>1500</v>
      </c>
      <c r="D39" s="172">
        <f>SUM(D40:D45)</f>
        <v>4900</v>
      </c>
      <c r="E39" s="172">
        <f>SUM(E40:E45)</f>
        <v>0</v>
      </c>
      <c r="F39" s="172">
        <f>SUM(F40:F45)</f>
        <v>9000</v>
      </c>
      <c r="G39" s="172">
        <f>SUM(B39:F39)</f>
        <v>15400</v>
      </c>
      <c r="H39" s="356" t="s">
        <v>65</v>
      </c>
    </row>
    <row r="40" spans="1:8">
      <c r="A40" s="179" t="s">
        <v>213</v>
      </c>
      <c r="B40" s="135"/>
      <c r="C40" s="135"/>
      <c r="D40" s="135"/>
      <c r="E40" s="135"/>
      <c r="F40" s="136"/>
      <c r="G40" s="135"/>
      <c r="H40" s="170" t="s">
        <v>65</v>
      </c>
    </row>
    <row r="41" spans="1:8">
      <c r="A41" s="159" t="s">
        <v>214</v>
      </c>
      <c r="B41" s="132"/>
      <c r="C41" s="132"/>
      <c r="D41" s="132"/>
      <c r="E41" s="132"/>
      <c r="F41" s="130"/>
      <c r="G41" s="132"/>
      <c r="H41" s="146" t="s">
        <v>106</v>
      </c>
    </row>
    <row r="42" spans="1:8">
      <c r="A42" s="2" t="s">
        <v>215</v>
      </c>
      <c r="B42" s="132"/>
      <c r="C42" s="132">
        <v>1500</v>
      </c>
      <c r="D42" s="132">
        <v>4900</v>
      </c>
      <c r="E42" s="132"/>
      <c r="F42" s="130"/>
      <c r="G42" s="132"/>
      <c r="H42" s="146"/>
    </row>
    <row r="43" spans="1:8">
      <c r="A43" s="116" t="s">
        <v>216</v>
      </c>
      <c r="B43" s="132"/>
      <c r="C43" s="132"/>
      <c r="D43" s="132"/>
      <c r="E43" s="132"/>
      <c r="F43" s="130"/>
      <c r="G43" s="132"/>
      <c r="H43" s="146" t="s">
        <v>38</v>
      </c>
    </row>
    <row r="44" spans="1:8">
      <c r="A44" s="160" t="s">
        <v>217</v>
      </c>
      <c r="B44" s="132"/>
      <c r="C44" s="132"/>
      <c r="D44" s="132"/>
      <c r="E44" s="132"/>
      <c r="F44" s="130">
        <v>9000</v>
      </c>
      <c r="G44" s="132"/>
      <c r="H44" s="146"/>
    </row>
    <row r="45" spans="1:8">
      <c r="A45" s="139" t="s">
        <v>218</v>
      </c>
      <c r="B45" s="133"/>
      <c r="C45" s="133"/>
      <c r="D45" s="133"/>
      <c r="E45" s="133"/>
      <c r="F45" s="131"/>
      <c r="G45" s="133"/>
      <c r="H45" s="145" t="s">
        <v>109</v>
      </c>
    </row>
    <row r="46" spans="1:8">
      <c r="A46" s="134" t="s">
        <v>192</v>
      </c>
      <c r="B46" s="161">
        <f>B6+B9+B13+B16+B19+B24</f>
        <v>0</v>
      </c>
      <c r="C46" s="161">
        <f>C39+C37+C35+C25+C19+C13+C9+C6</f>
        <v>41860</v>
      </c>
      <c r="D46" s="161">
        <f>D6+D9+D13+D16+D19+D24</f>
        <v>152200</v>
      </c>
      <c r="E46" s="161">
        <f>E6+E9+E13+E16+E19+E24</f>
        <v>31850</v>
      </c>
      <c r="F46" s="161">
        <f>F6+F9+F13+F16+F19+F24</f>
        <v>9000</v>
      </c>
      <c r="G46" s="161">
        <f>SUM(B46:F46)</f>
        <v>234910</v>
      </c>
      <c r="H46" s="162"/>
    </row>
  </sheetData>
  <mergeCells count="6">
    <mergeCell ref="A1:H1"/>
    <mergeCell ref="A2:H2"/>
    <mergeCell ref="A4:A5"/>
    <mergeCell ref="B4:F4"/>
    <mergeCell ref="G4:G5"/>
    <mergeCell ref="H4:H5"/>
  </mergeCells>
  <pageMargins left="0.31496062992125984" right="0.11811023622047245" top="0.55118110236220474" bottom="0.15748031496062992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H36"/>
  <sheetViews>
    <sheetView workbookViewId="0">
      <selection activeCell="B20" sqref="B20"/>
    </sheetView>
  </sheetViews>
  <sheetFormatPr defaultColWidth="9" defaultRowHeight="20.25"/>
  <cols>
    <col min="1" max="1" width="41" style="122" customWidth="1"/>
    <col min="2" max="4" width="12.5703125" style="569" customWidth="1"/>
    <col min="5" max="5" width="14.7109375" style="569" customWidth="1"/>
    <col min="6" max="7" width="12.5703125" style="569" customWidth="1"/>
    <col min="8" max="8" width="15.140625" style="569" customWidth="1"/>
    <col min="9" max="16384" width="9" style="122"/>
  </cols>
  <sheetData>
    <row r="1" spans="1:8">
      <c r="A1" s="674" t="s">
        <v>608</v>
      </c>
      <c r="B1" s="674"/>
      <c r="C1" s="674"/>
      <c r="D1" s="674"/>
      <c r="E1" s="674"/>
      <c r="F1" s="674"/>
      <c r="G1" s="674"/>
      <c r="H1" s="674"/>
    </row>
    <row r="2" spans="1:8">
      <c r="A2" s="674" t="s">
        <v>288</v>
      </c>
      <c r="B2" s="674"/>
      <c r="C2" s="674"/>
      <c r="D2" s="674"/>
      <c r="E2" s="674"/>
      <c r="F2" s="674"/>
      <c r="G2" s="674"/>
      <c r="H2" s="674"/>
    </row>
    <row r="3" spans="1:8">
      <c r="A3" s="682"/>
      <c r="B3" s="682"/>
      <c r="C3" s="682"/>
      <c r="D3" s="682"/>
      <c r="E3" s="682"/>
      <c r="F3" s="682"/>
      <c r="G3" s="682"/>
      <c r="H3" s="682"/>
    </row>
    <row r="4" spans="1:8">
      <c r="A4" s="568" t="s">
        <v>609</v>
      </c>
    </row>
    <row r="5" spans="1:8">
      <c r="A5" s="677" t="s">
        <v>610</v>
      </c>
      <c r="B5" s="679" t="s">
        <v>611</v>
      </c>
      <c r="C5" s="680"/>
      <c r="D5" s="680"/>
      <c r="E5" s="680"/>
      <c r="F5" s="680"/>
      <c r="G5" s="680"/>
      <c r="H5" s="681"/>
    </row>
    <row r="6" spans="1:8">
      <c r="A6" s="678"/>
      <c r="B6" s="570" t="s">
        <v>51</v>
      </c>
      <c r="C6" s="571" t="s">
        <v>612</v>
      </c>
      <c r="D6" s="570" t="s">
        <v>421</v>
      </c>
      <c r="E6" s="570" t="s">
        <v>293</v>
      </c>
      <c r="F6" s="570" t="s">
        <v>422</v>
      </c>
      <c r="G6" s="570" t="s">
        <v>613</v>
      </c>
      <c r="H6" s="570" t="s">
        <v>185</v>
      </c>
    </row>
    <row r="7" spans="1:8">
      <c r="A7" s="572" t="s">
        <v>614</v>
      </c>
      <c r="B7" s="573"/>
      <c r="C7" s="573"/>
      <c r="D7" s="573">
        <v>28950</v>
      </c>
      <c r="E7" s="573">
        <v>123250</v>
      </c>
      <c r="F7" s="573"/>
      <c r="G7" s="573">
        <v>50800</v>
      </c>
      <c r="H7" s="573">
        <f t="shared" ref="H7:H13" si="0">SUM(B7:G7)</f>
        <v>203000</v>
      </c>
    </row>
    <row r="8" spans="1:8">
      <c r="A8" s="572" t="s">
        <v>615</v>
      </c>
      <c r="B8" s="574"/>
      <c r="C8" s="574"/>
      <c r="D8" s="574">
        <v>3900</v>
      </c>
      <c r="E8" s="574">
        <v>9000</v>
      </c>
      <c r="F8" s="574"/>
      <c r="G8" s="574"/>
      <c r="H8" s="574">
        <f t="shared" si="0"/>
        <v>12900</v>
      </c>
    </row>
    <row r="9" spans="1:8">
      <c r="A9" s="572" t="s">
        <v>616</v>
      </c>
      <c r="B9" s="575"/>
      <c r="C9" s="575"/>
      <c r="D9" s="575">
        <v>40720</v>
      </c>
      <c r="E9" s="575">
        <v>29700</v>
      </c>
      <c r="F9" s="575"/>
      <c r="G9" s="575"/>
      <c r="H9" s="575">
        <f t="shared" si="0"/>
        <v>70420</v>
      </c>
    </row>
    <row r="10" spans="1:8">
      <c r="A10" s="572" t="s">
        <v>617</v>
      </c>
      <c r="B10" s="576"/>
      <c r="C10" s="576"/>
      <c r="D10" s="576"/>
      <c r="E10" s="576">
        <v>110420</v>
      </c>
      <c r="F10" s="576"/>
      <c r="G10" s="576"/>
      <c r="H10" s="576">
        <f t="shared" si="0"/>
        <v>110420</v>
      </c>
    </row>
    <row r="11" spans="1:8">
      <c r="A11" s="572" t="s">
        <v>618</v>
      </c>
      <c r="B11" s="577"/>
      <c r="C11" s="577"/>
      <c r="D11" s="577"/>
      <c r="E11" s="577"/>
      <c r="F11" s="577"/>
      <c r="G11" s="577"/>
      <c r="H11" s="577">
        <f t="shared" si="0"/>
        <v>0</v>
      </c>
    </row>
    <row r="12" spans="1:8">
      <c r="A12" s="572" t="s">
        <v>619</v>
      </c>
      <c r="B12" s="578"/>
      <c r="C12" s="578"/>
      <c r="D12" s="578">
        <v>2000</v>
      </c>
      <c r="E12" s="578">
        <v>31700</v>
      </c>
      <c r="F12" s="578"/>
      <c r="G12" s="578"/>
      <c r="H12" s="578">
        <f t="shared" si="0"/>
        <v>33700</v>
      </c>
    </row>
    <row r="13" spans="1:8">
      <c r="A13" s="579" t="s">
        <v>620</v>
      </c>
      <c r="B13" s="580">
        <f>SUM(B7:B12)</f>
        <v>0</v>
      </c>
      <c r="C13" s="580">
        <f t="shared" ref="C13:G13" si="1">SUM(C7:C12)</f>
        <v>0</v>
      </c>
      <c r="D13" s="580">
        <f t="shared" si="1"/>
        <v>75570</v>
      </c>
      <c r="E13" s="580">
        <f t="shared" si="1"/>
        <v>304070</v>
      </c>
      <c r="F13" s="580">
        <f t="shared" si="1"/>
        <v>0</v>
      </c>
      <c r="G13" s="580">
        <f t="shared" si="1"/>
        <v>50800</v>
      </c>
      <c r="H13" s="580">
        <f t="shared" si="0"/>
        <v>430440</v>
      </c>
    </row>
    <row r="16" spans="1:8">
      <c r="A16" s="568" t="s">
        <v>628</v>
      </c>
    </row>
    <row r="17" spans="1:8">
      <c r="A17" s="677" t="s">
        <v>610</v>
      </c>
      <c r="B17" s="679" t="s">
        <v>611</v>
      </c>
      <c r="C17" s="680"/>
      <c r="D17" s="680"/>
      <c r="E17" s="680"/>
      <c r="F17" s="680"/>
      <c r="G17" s="680"/>
      <c r="H17" s="681"/>
    </row>
    <row r="18" spans="1:8">
      <c r="A18" s="678"/>
      <c r="B18" s="570" t="s">
        <v>51</v>
      </c>
      <c r="C18" s="571" t="s">
        <v>612</v>
      </c>
      <c r="D18" s="570" t="s">
        <v>421</v>
      </c>
      <c r="E18" s="570" t="s">
        <v>293</v>
      </c>
      <c r="F18" s="570" t="s">
        <v>422</v>
      </c>
      <c r="G18" s="570" t="s">
        <v>613</v>
      </c>
      <c r="H18" s="570" t="s">
        <v>185</v>
      </c>
    </row>
    <row r="19" spans="1:8">
      <c r="A19" s="572" t="s">
        <v>634</v>
      </c>
      <c r="B19" s="573">
        <v>20000</v>
      </c>
      <c r="C19" s="573"/>
      <c r="D19" s="573">
        <v>2400</v>
      </c>
      <c r="E19" s="573"/>
      <c r="F19" s="573"/>
      <c r="G19" s="573"/>
      <c r="H19" s="573">
        <f t="shared" ref="H19:H25" si="2">SUM(B19:G19)</f>
        <v>22400</v>
      </c>
    </row>
    <row r="20" spans="1:8">
      <c r="A20" s="572" t="s">
        <v>629</v>
      </c>
      <c r="B20" s="574">
        <v>0</v>
      </c>
      <c r="C20" s="574">
        <v>0</v>
      </c>
      <c r="D20" s="574">
        <v>0</v>
      </c>
      <c r="E20" s="574">
        <v>0</v>
      </c>
      <c r="F20" s="574">
        <v>0</v>
      </c>
      <c r="G20" s="574">
        <v>0</v>
      </c>
      <c r="H20" s="574">
        <f t="shared" si="2"/>
        <v>0</v>
      </c>
    </row>
    <row r="21" spans="1:8">
      <c r="A21" s="572" t="s">
        <v>630</v>
      </c>
      <c r="B21" s="575"/>
      <c r="C21" s="575"/>
      <c r="D21" s="575">
        <v>11300</v>
      </c>
      <c r="E21" s="575"/>
      <c r="F21" s="575"/>
      <c r="G21" s="575"/>
      <c r="H21" s="575">
        <f t="shared" si="2"/>
        <v>11300</v>
      </c>
    </row>
    <row r="22" spans="1:8">
      <c r="A22" s="572" t="s">
        <v>631</v>
      </c>
      <c r="B22" s="576"/>
      <c r="C22" s="576"/>
      <c r="D22" s="576">
        <v>10000</v>
      </c>
      <c r="E22" s="576"/>
      <c r="F22" s="576"/>
      <c r="G22" s="576"/>
      <c r="H22" s="576">
        <f t="shared" si="2"/>
        <v>10000</v>
      </c>
    </row>
    <row r="23" spans="1:8">
      <c r="A23" s="572" t="s">
        <v>632</v>
      </c>
      <c r="B23" s="577"/>
      <c r="C23" s="577"/>
      <c r="D23" s="577">
        <v>8500</v>
      </c>
      <c r="E23" s="577">
        <v>9000</v>
      </c>
      <c r="F23" s="577"/>
      <c r="G23" s="577"/>
      <c r="H23" s="577">
        <f t="shared" si="2"/>
        <v>17500</v>
      </c>
    </row>
    <row r="24" spans="1:8">
      <c r="A24" s="572" t="s">
        <v>633</v>
      </c>
      <c r="B24" s="578"/>
      <c r="C24" s="578"/>
      <c r="D24" s="578">
        <v>13320</v>
      </c>
      <c r="E24" s="578">
        <v>22850</v>
      </c>
      <c r="F24" s="578"/>
      <c r="G24" s="578">
        <v>9000</v>
      </c>
      <c r="H24" s="578">
        <f>SUM(B24:G24)</f>
        <v>45170</v>
      </c>
    </row>
    <row r="25" spans="1:8">
      <c r="A25" s="579" t="s">
        <v>620</v>
      </c>
      <c r="B25" s="580">
        <f>SUM(B19:B24)</f>
        <v>20000</v>
      </c>
      <c r="C25" s="580">
        <f t="shared" ref="C25:G25" si="3">SUM(C19:C24)</f>
        <v>0</v>
      </c>
      <c r="D25" s="580">
        <f t="shared" si="3"/>
        <v>45520</v>
      </c>
      <c r="E25" s="580">
        <f t="shared" si="3"/>
        <v>31850</v>
      </c>
      <c r="F25" s="580">
        <f t="shared" si="3"/>
        <v>0</v>
      </c>
      <c r="G25" s="580">
        <f t="shared" si="3"/>
        <v>9000</v>
      </c>
      <c r="H25" s="580">
        <f t="shared" si="2"/>
        <v>106370</v>
      </c>
    </row>
    <row r="29" spans="1:8">
      <c r="A29" s="568" t="s">
        <v>621</v>
      </c>
    </row>
    <row r="30" spans="1:8">
      <c r="A30" s="677" t="s">
        <v>622</v>
      </c>
      <c r="B30" s="679" t="s">
        <v>611</v>
      </c>
      <c r="C30" s="680"/>
      <c r="D30" s="680"/>
      <c r="E30" s="680"/>
      <c r="F30" s="680"/>
      <c r="G30" s="680"/>
      <c r="H30" s="681"/>
    </row>
    <row r="31" spans="1:8">
      <c r="A31" s="678"/>
      <c r="B31" s="570" t="s">
        <v>51</v>
      </c>
      <c r="C31" s="571" t="s">
        <v>612</v>
      </c>
      <c r="D31" s="570" t="s">
        <v>421</v>
      </c>
      <c r="E31" s="570" t="s">
        <v>293</v>
      </c>
      <c r="F31" s="570" t="s">
        <v>422</v>
      </c>
      <c r="G31" s="570" t="s">
        <v>613</v>
      </c>
      <c r="H31" s="570" t="s">
        <v>185</v>
      </c>
    </row>
    <row r="32" spans="1:8">
      <c r="A32" s="572" t="s">
        <v>623</v>
      </c>
      <c r="B32" s="573">
        <v>0</v>
      </c>
      <c r="C32" s="573">
        <v>0</v>
      </c>
      <c r="D32" s="573">
        <v>75570</v>
      </c>
      <c r="E32" s="573">
        <v>304070</v>
      </c>
      <c r="F32" s="573">
        <v>0</v>
      </c>
      <c r="G32" s="573">
        <v>50800</v>
      </c>
      <c r="H32" s="573">
        <v>430440</v>
      </c>
    </row>
    <row r="33" spans="1:8">
      <c r="A33" s="581" t="s">
        <v>624</v>
      </c>
      <c r="B33" s="574"/>
      <c r="C33" s="574"/>
      <c r="D33" s="574"/>
      <c r="E33" s="574"/>
      <c r="F33" s="574"/>
      <c r="G33" s="574"/>
      <c r="H33" s="574"/>
    </row>
    <row r="34" spans="1:8">
      <c r="A34" s="582" t="s">
        <v>625</v>
      </c>
      <c r="B34" s="575"/>
      <c r="C34" s="575"/>
      <c r="D34" s="575"/>
      <c r="E34" s="575"/>
      <c r="F34" s="575"/>
      <c r="G34" s="575"/>
      <c r="H34" s="575"/>
    </row>
    <row r="35" spans="1:8">
      <c r="A35" s="583" t="s">
        <v>626</v>
      </c>
      <c r="B35" s="576"/>
      <c r="C35" s="576"/>
      <c r="D35" s="576"/>
      <c r="E35" s="576"/>
      <c r="F35" s="576"/>
      <c r="G35" s="576"/>
      <c r="H35" s="576"/>
    </row>
    <row r="36" spans="1:8">
      <c r="A36" s="579" t="s">
        <v>627</v>
      </c>
      <c r="B36" s="580"/>
      <c r="C36" s="580"/>
      <c r="D36" s="580"/>
      <c r="E36" s="580"/>
      <c r="F36" s="580"/>
      <c r="G36" s="580"/>
      <c r="H36" s="580"/>
    </row>
  </sheetData>
  <mergeCells count="9">
    <mergeCell ref="A30:A31"/>
    <mergeCell ref="B30:H30"/>
    <mergeCell ref="A17:A18"/>
    <mergeCell ref="B17:H17"/>
    <mergeCell ref="A1:H1"/>
    <mergeCell ref="A2:H2"/>
    <mergeCell ref="A3:H3"/>
    <mergeCell ref="A5:A6"/>
    <mergeCell ref="B5:H5"/>
  </mergeCells>
  <pageMargins left="0.25" right="0.25" top="0.75" bottom="0.75" header="0.3" footer="0.3"/>
  <pageSetup paperSize="9" scale="9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8</vt:i4>
      </vt:variant>
      <vt:variant>
        <vt:lpstr>ช่วงที่มีชื่อ</vt:lpstr>
      </vt:variant>
      <vt:variant>
        <vt:i4>2</vt:i4>
      </vt:variant>
    </vt:vector>
  </HeadingPairs>
  <TitlesOfParts>
    <vt:vector size="10" baseType="lpstr">
      <vt:lpstr>KRA07</vt:lpstr>
      <vt:lpstr>KRA08</vt:lpstr>
      <vt:lpstr>KRA09</vt:lpstr>
      <vt:lpstr>KRA10</vt:lpstr>
      <vt:lpstr>KRA11</vt:lpstr>
      <vt:lpstr>KRA12</vt:lpstr>
      <vt:lpstr>แยกโครงการยุทธ2</vt:lpstr>
      <vt:lpstr>งบประมาณ</vt:lpstr>
      <vt:lpstr>'KRA07'!Print_Titles</vt:lpstr>
      <vt:lpstr>แยกโครงการยุทธ2!Print_Titles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phue</dc:creator>
  <cp:lastModifiedBy>COMP</cp:lastModifiedBy>
  <cp:lastPrinted>2019-10-22T04:23:36Z</cp:lastPrinted>
  <dcterms:created xsi:type="dcterms:W3CDTF">2016-09-29T08:42:57Z</dcterms:created>
  <dcterms:modified xsi:type="dcterms:W3CDTF">2019-10-22T04:33:15Z</dcterms:modified>
</cp:coreProperties>
</file>